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AP\BAP\03 SECTIONS\S3\HENRIETTE-L\1-Procédure en cours\4 - DAF_2024_001942_nettoyage des locaux VLM\3 - DCE\3.2 - DCE PLACE (version publié)\"/>
    </mc:Choice>
  </mc:AlternateContent>
  <bookViews>
    <workbookView xWindow="0" yWindow="0" windowWidth="28800" windowHeight="12450"/>
  </bookViews>
  <sheets>
    <sheet name="LOT 2" sheetId="1" r:id="rId1"/>
  </sheets>
  <definedNames>
    <definedName name="_xlnm._FilterDatabase" localSheetId="0" hidden="1">'LOT 2'!$A$2:$N$154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4" i="1" l="1"/>
  <c r="O154" i="1"/>
  <c r="M130" i="1" l="1"/>
  <c r="L130" i="1"/>
  <c r="K130" i="1"/>
  <c r="J130" i="1"/>
  <c r="I130" i="1"/>
  <c r="H130" i="1"/>
  <c r="G130" i="1"/>
  <c r="F130" i="1"/>
  <c r="M46" i="1"/>
  <c r="L46" i="1"/>
  <c r="K46" i="1"/>
  <c r="J46" i="1"/>
  <c r="I46" i="1"/>
  <c r="H46" i="1"/>
  <c r="G46" i="1"/>
  <c r="N152" i="1" l="1"/>
  <c r="N150" i="1"/>
  <c r="N149" i="1"/>
  <c r="N148" i="1"/>
  <c r="N147" i="1"/>
  <c r="N146" i="1"/>
  <c r="N145" i="1"/>
  <c r="N143" i="1"/>
  <c r="N142" i="1"/>
  <c r="N141" i="1"/>
  <c r="N140" i="1"/>
  <c r="N138" i="1"/>
  <c r="N137" i="1"/>
  <c r="N136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19" i="1"/>
  <c r="N118" i="1"/>
  <c r="N117" i="1"/>
  <c r="N116" i="1"/>
  <c r="N115" i="1"/>
  <c r="N114" i="1"/>
  <c r="N113" i="1"/>
  <c r="N112" i="1"/>
  <c r="N111" i="1"/>
  <c r="N110" i="1"/>
  <c r="N108" i="1"/>
  <c r="N107" i="1"/>
  <c r="N106" i="1"/>
  <c r="N105" i="1"/>
  <c r="N104" i="1"/>
  <c r="N103" i="1"/>
  <c r="N102" i="1"/>
  <c r="N101" i="1"/>
  <c r="N100" i="1"/>
  <c r="N98" i="1"/>
  <c r="N97" i="1"/>
  <c r="N96" i="1"/>
  <c r="N95" i="1"/>
  <c r="N94" i="1"/>
  <c r="N93" i="1"/>
  <c r="N92" i="1"/>
  <c r="N91" i="1"/>
  <c r="N90" i="1"/>
  <c r="N88" i="1"/>
  <c r="N87" i="1"/>
  <c r="N86" i="1"/>
  <c r="N85" i="1"/>
  <c r="N84" i="1"/>
  <c r="N83" i="1"/>
  <c r="N82" i="1"/>
  <c r="N81" i="1"/>
  <c r="N80" i="1"/>
  <c r="N78" i="1"/>
  <c r="N77" i="1"/>
  <c r="N76" i="1"/>
  <c r="N75" i="1"/>
  <c r="N74" i="1"/>
  <c r="N73" i="1"/>
  <c r="N72" i="1"/>
  <c r="N71" i="1"/>
  <c r="N70" i="1"/>
  <c r="N69" i="1"/>
  <c r="N68" i="1"/>
  <c r="N67" i="1"/>
  <c r="N65" i="1"/>
  <c r="N64" i="1"/>
  <c r="N63" i="1"/>
  <c r="N62" i="1"/>
  <c r="N61" i="1"/>
  <c r="N60" i="1"/>
  <c r="N59" i="1"/>
  <c r="N58" i="1"/>
  <c r="N57" i="1"/>
  <c r="N55" i="1"/>
  <c r="N54" i="1"/>
  <c r="N53" i="1"/>
  <c r="N52" i="1"/>
  <c r="N51" i="1"/>
  <c r="N50" i="1"/>
  <c r="N49" i="1"/>
  <c r="N48" i="1"/>
  <c r="N47" i="1"/>
  <c r="N45" i="1"/>
  <c r="N44" i="1"/>
  <c r="N43" i="1"/>
  <c r="N41" i="1"/>
  <c r="N39" i="1"/>
  <c r="N38" i="1"/>
  <c r="N37" i="1"/>
  <c r="N36" i="1"/>
  <c r="N35" i="1"/>
  <c r="N34" i="1"/>
  <c r="N33" i="1"/>
  <c r="N32" i="1"/>
  <c r="N31" i="1"/>
  <c r="N30" i="1"/>
  <c r="N28" i="1"/>
  <c r="N27" i="1"/>
  <c r="N26" i="1"/>
  <c r="N25" i="1"/>
  <c r="N24" i="1"/>
  <c r="N23" i="1"/>
  <c r="N22" i="1"/>
  <c r="N21" i="1"/>
  <c r="N20" i="1"/>
  <c r="N18" i="1"/>
  <c r="N17" i="1"/>
  <c r="N16" i="1"/>
  <c r="N15" i="1"/>
  <c r="N14" i="1"/>
  <c r="N13" i="1"/>
  <c r="N12" i="1"/>
  <c r="N11" i="1"/>
  <c r="N10" i="1"/>
  <c r="N9" i="1"/>
  <c r="N8" i="1"/>
  <c r="N7" i="1"/>
  <c r="N5" i="1"/>
  <c r="N4" i="1"/>
  <c r="M153" i="1"/>
  <c r="L153" i="1"/>
  <c r="K153" i="1"/>
  <c r="J153" i="1"/>
  <c r="I153" i="1"/>
  <c r="H153" i="1"/>
  <c r="G153" i="1"/>
  <c r="F153" i="1"/>
  <c r="N153" i="1" s="1"/>
  <c r="F144" i="1" l="1"/>
  <c r="M120" i="1"/>
  <c r="L120" i="1"/>
  <c r="K120" i="1"/>
  <c r="J120" i="1"/>
  <c r="I120" i="1"/>
  <c r="H120" i="1"/>
  <c r="G120" i="1"/>
  <c r="F120" i="1"/>
  <c r="N120" i="1" s="1"/>
  <c r="M109" i="1"/>
  <c r="L109" i="1"/>
  <c r="K109" i="1"/>
  <c r="J109" i="1"/>
  <c r="I109" i="1"/>
  <c r="H109" i="1"/>
  <c r="G109" i="1"/>
  <c r="F109" i="1"/>
  <c r="N109" i="1" s="1"/>
  <c r="M99" i="1"/>
  <c r="L99" i="1"/>
  <c r="K99" i="1"/>
  <c r="J99" i="1"/>
  <c r="I99" i="1"/>
  <c r="H99" i="1"/>
  <c r="G99" i="1"/>
  <c r="F99" i="1"/>
  <c r="N99" i="1" s="1"/>
  <c r="M89" i="1"/>
  <c r="L89" i="1"/>
  <c r="K89" i="1"/>
  <c r="J89" i="1"/>
  <c r="I89" i="1"/>
  <c r="H89" i="1"/>
  <c r="G89" i="1"/>
  <c r="F89" i="1"/>
  <c r="N89" i="1" s="1"/>
  <c r="N3" i="1"/>
  <c r="M151" i="1" l="1"/>
  <c r="L151" i="1"/>
  <c r="K151" i="1"/>
  <c r="J151" i="1"/>
  <c r="I151" i="1"/>
  <c r="H151" i="1"/>
  <c r="G151" i="1"/>
  <c r="F151" i="1"/>
  <c r="M144" i="1"/>
  <c r="L144" i="1"/>
  <c r="K144" i="1"/>
  <c r="J144" i="1"/>
  <c r="I144" i="1"/>
  <c r="H144" i="1"/>
  <c r="G144" i="1"/>
  <c r="N144" i="1" s="1"/>
  <c r="M139" i="1"/>
  <c r="L139" i="1"/>
  <c r="K139" i="1"/>
  <c r="J139" i="1"/>
  <c r="I139" i="1"/>
  <c r="H139" i="1"/>
  <c r="G139" i="1"/>
  <c r="F139" i="1"/>
  <c r="M135" i="1"/>
  <c r="L135" i="1"/>
  <c r="K135" i="1"/>
  <c r="J135" i="1"/>
  <c r="I135" i="1"/>
  <c r="H135" i="1"/>
  <c r="G135" i="1"/>
  <c r="F135" i="1"/>
  <c r="M79" i="1"/>
  <c r="L79" i="1"/>
  <c r="K79" i="1"/>
  <c r="J79" i="1"/>
  <c r="I79" i="1"/>
  <c r="H79" i="1"/>
  <c r="G79" i="1"/>
  <c r="F79" i="1"/>
  <c r="M66" i="1"/>
  <c r="L66" i="1"/>
  <c r="K66" i="1"/>
  <c r="J66" i="1"/>
  <c r="I66" i="1"/>
  <c r="H66" i="1"/>
  <c r="G66" i="1"/>
  <c r="F66" i="1"/>
  <c r="M56" i="1"/>
  <c r="L56" i="1"/>
  <c r="K56" i="1"/>
  <c r="J56" i="1"/>
  <c r="I56" i="1"/>
  <c r="H56" i="1"/>
  <c r="G56" i="1"/>
  <c r="F56" i="1"/>
  <c r="M42" i="1"/>
  <c r="L42" i="1"/>
  <c r="K42" i="1"/>
  <c r="J42" i="1"/>
  <c r="I42" i="1"/>
  <c r="H42" i="1"/>
  <c r="G42" i="1"/>
  <c r="F42" i="1"/>
  <c r="M40" i="1"/>
  <c r="L40" i="1"/>
  <c r="K40" i="1"/>
  <c r="J40" i="1"/>
  <c r="I40" i="1"/>
  <c r="H40" i="1"/>
  <c r="G40" i="1"/>
  <c r="F40" i="1"/>
  <c r="M29" i="1"/>
  <c r="L29" i="1"/>
  <c r="K29" i="1"/>
  <c r="J29" i="1"/>
  <c r="I29" i="1"/>
  <c r="H29" i="1"/>
  <c r="G29" i="1"/>
  <c r="F29" i="1"/>
  <c r="M19" i="1"/>
  <c r="L19" i="1"/>
  <c r="K19" i="1"/>
  <c r="J19" i="1"/>
  <c r="I19" i="1"/>
  <c r="H19" i="1"/>
  <c r="G19" i="1"/>
  <c r="F19" i="1"/>
  <c r="M6" i="1"/>
  <c r="L6" i="1"/>
  <c r="K6" i="1"/>
  <c r="J6" i="1"/>
  <c r="I6" i="1"/>
  <c r="H6" i="1"/>
  <c r="G6" i="1"/>
  <c r="F6" i="1"/>
  <c r="F46" i="1"/>
  <c r="N46" i="1" s="1"/>
  <c r="N6" i="1" l="1"/>
  <c r="N29" i="1"/>
  <c r="N56" i="1"/>
  <c r="N66" i="1"/>
  <c r="N135" i="1"/>
  <c r="K154" i="1"/>
  <c r="H154" i="1"/>
  <c r="L154" i="1"/>
  <c r="N19" i="1"/>
  <c r="N40" i="1"/>
  <c r="N42" i="1"/>
  <c r="N79" i="1"/>
  <c r="N139" i="1"/>
  <c r="G154" i="1"/>
  <c r="I154" i="1"/>
  <c r="M154" i="1"/>
  <c r="N151" i="1"/>
  <c r="F154" i="1"/>
  <c r="N154" i="1" s="1"/>
  <c r="J154" i="1"/>
</calcChain>
</file>

<file path=xl/sharedStrings.xml><?xml version="1.0" encoding="utf-8"?>
<sst xmlns="http://schemas.openxmlformats.org/spreadsheetml/2006/main" count="375" uniqueCount="81">
  <si>
    <t>BÂTIMENT</t>
  </si>
  <si>
    <t>ETAGE</t>
  </si>
  <si>
    <t xml:space="preserve">NATURE DES PIECES </t>
  </si>
  <si>
    <t>Thermoplastique</t>
  </si>
  <si>
    <t>Bois vitrifié</t>
  </si>
  <si>
    <t>Carrelage</t>
  </si>
  <si>
    <t>Moquette</t>
  </si>
  <si>
    <t xml:space="preserve">Ciment </t>
  </si>
  <si>
    <t>Faux plancher en bois</t>
  </si>
  <si>
    <t>Parquet</t>
  </si>
  <si>
    <t>Autres</t>
  </si>
  <si>
    <t>Total superficie en m2</t>
  </si>
  <si>
    <t>RDC</t>
  </si>
  <si>
    <t>Sanitaires, douches, lavabos, vestiaires</t>
  </si>
  <si>
    <t xml:space="preserve"> Bureaux, salles de réunion</t>
  </si>
  <si>
    <t>1er étage</t>
  </si>
  <si>
    <t>Escaliers, couloirs, hall</t>
  </si>
  <si>
    <t xml:space="preserve"> Bureaux, salles diverses (salle de réunion)</t>
  </si>
  <si>
    <t>2ème étage</t>
  </si>
  <si>
    <t xml:space="preserve"> Bureaux</t>
  </si>
  <si>
    <t xml:space="preserve">RDC </t>
  </si>
  <si>
    <t>Bureaux, salles diverses (salle de réunion)</t>
  </si>
  <si>
    <t>3ème étage</t>
  </si>
  <si>
    <t>Salle de vie</t>
  </si>
  <si>
    <t>TOTAL</t>
  </si>
  <si>
    <t>SITE</t>
  </si>
  <si>
    <t>Fréquence</t>
  </si>
  <si>
    <t>Quotidien</t>
  </si>
  <si>
    <t>Bi mensuel</t>
  </si>
  <si>
    <t>Hebdomadaire</t>
  </si>
  <si>
    <t>Annuel</t>
  </si>
  <si>
    <t>VITRERIE</t>
  </si>
  <si>
    <t>Lavage et nettoyage des surfaces vitrées (faces intérieures et extérieures)</t>
  </si>
  <si>
    <t>Lavage et nettoyage des surfaces vitrées (faces intérieures et extérieures) avec nacelle</t>
  </si>
  <si>
    <t>M²</t>
  </si>
  <si>
    <t>Effectif</t>
  </si>
  <si>
    <t>CONSOMMABLES 
(papier wc, essuie-mains, savon, etc)</t>
  </si>
  <si>
    <t>A titre d'information:</t>
  </si>
  <si>
    <t>Nombre de sanitaires</t>
  </si>
  <si>
    <t>Nombre d'urinoirs</t>
  </si>
  <si>
    <t>Nombre de distributeur de savon</t>
  </si>
  <si>
    <t>Nombre de distributeur d'essuie-mains</t>
  </si>
  <si>
    <t>Nombre de lavabos</t>
  </si>
  <si>
    <t>Nombre de douches</t>
  </si>
  <si>
    <t>RAMBOUILLET</t>
  </si>
  <si>
    <t>001 
Poste de sécurité</t>
  </si>
  <si>
    <t>-1</t>
  </si>
  <si>
    <t>002
CIM</t>
  </si>
  <si>
    <t>003
CIEC</t>
  </si>
  <si>
    <t>004
Bureaux CDAD-R, SDNUM</t>
  </si>
  <si>
    <t>008
Bureaux CIMCI</t>
  </si>
  <si>
    <t>009
Bureaux CIMCI</t>
  </si>
  <si>
    <t>010
Bureaux CIMCI et PFC</t>
  </si>
  <si>
    <t>011
Bureaux CIMCI</t>
  </si>
  <si>
    <t>012
Bureaux CIMCI</t>
  </si>
  <si>
    <t>013
Bureaux CISAP</t>
  </si>
  <si>
    <t>Salle de sport</t>
  </si>
  <si>
    <t>015
Bureaux DIRISI, Ant. Ramb, DIVEX, DCSCA/B2A+CIMCI+ASA</t>
  </si>
  <si>
    <t>016
Service général</t>
  </si>
  <si>
    <t>Chambre</t>
  </si>
  <si>
    <t>017
Pool Auto</t>
  </si>
  <si>
    <t xml:space="preserve">019
</t>
  </si>
  <si>
    <t>037
Gymnase</t>
  </si>
  <si>
    <t>041</t>
  </si>
  <si>
    <t>850 personnes</t>
  </si>
  <si>
    <t>quotidien</t>
  </si>
  <si>
    <t>bi mensuel</t>
  </si>
  <si>
    <t>hebdomadaire</t>
  </si>
  <si>
    <t>annuel</t>
  </si>
  <si>
    <t>Légende couleur</t>
  </si>
  <si>
    <t>006
CIMCI</t>
  </si>
  <si>
    <t>007
USID</t>
  </si>
  <si>
    <t>Finitions hautes et basses</t>
  </si>
  <si>
    <t>Mensuel</t>
  </si>
  <si>
    <t>Prix à intégrer dans le montant des prestations au forfait pour chaque bâtiment</t>
  </si>
  <si>
    <t>mensuel</t>
  </si>
  <si>
    <t>Nature des sols</t>
  </si>
  <si>
    <t>Vitrerie  
(fréquence : annuelle)</t>
  </si>
  <si>
    <t>vitrerie accessible aisément (recto et verso) 
en m²</t>
  </si>
  <si>
    <t>vitrerie accessible avec nacelle
m²</t>
  </si>
  <si>
    <t>014
Bureaux CIMCI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</si>
</sst>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9">
    <xf numFmtId="0" fontId="0" fillId="0" borderId="0" xfId="0"/>
    <xf numFmtId="0" fontId="5" fillId="0" borderId="0" xfId="0" applyFont="1"/>
    <xf numFmtId="4" fontId="3" fillId="0" borderId="2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39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6" fillId="3" borderId="25" xfId="0" applyNumberFormat="1" applyFont="1" applyFill="1" applyBorder="1" applyAlignment="1">
      <alignment horizontal="center" vertical="center" wrapText="1"/>
    </xf>
    <xf numFmtId="4" fontId="6" fillId="3" borderId="26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9" fontId="3" fillId="4" borderId="42" xfId="0" applyNumberFormat="1" applyFont="1" applyFill="1" applyBorder="1" applyAlignment="1">
      <alignment vertical="center"/>
    </xf>
    <xf numFmtId="49" fontId="3" fillId="4" borderId="50" xfId="0" applyNumberFormat="1" applyFont="1" applyFill="1" applyBorder="1" applyAlignment="1">
      <alignment vertical="center"/>
    </xf>
    <xf numFmtId="49" fontId="3" fillId="4" borderId="24" xfId="0" applyNumberFormat="1" applyFont="1" applyFill="1" applyBorder="1" applyAlignment="1">
      <alignment vertical="center"/>
    </xf>
    <xf numFmtId="4" fontId="6" fillId="3" borderId="16" xfId="0" applyNumberFormat="1" applyFont="1" applyFill="1" applyBorder="1" applyAlignment="1">
      <alignment horizontal="center" vertical="center" wrapText="1"/>
    </xf>
    <xf numFmtId="4" fontId="6" fillId="3" borderId="5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50" xfId="0" applyFill="1" applyBorder="1" applyAlignment="1"/>
    <xf numFmtId="0" fontId="0" fillId="6" borderId="24" xfId="0" applyFill="1" applyBorder="1" applyAlignment="1"/>
    <xf numFmtId="49" fontId="4" fillId="5" borderId="12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4" fontId="3" fillId="5" borderId="14" xfId="0" applyNumberFormat="1" applyFont="1" applyFill="1" applyBorder="1" applyAlignment="1">
      <alignment horizontal="center" vertical="center" wrapText="1"/>
    </xf>
    <xf numFmtId="49" fontId="4" fillId="7" borderId="45" xfId="0" applyNumberFormat="1" applyFont="1" applyFill="1" applyBorder="1" applyAlignment="1">
      <alignment horizontal="center" vertical="center" wrapText="1"/>
    </xf>
    <xf numFmtId="0" fontId="4" fillId="7" borderId="45" xfId="0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horizontal="center" vertical="center" wrapText="1"/>
    </xf>
    <xf numFmtId="49" fontId="4" fillId="8" borderId="31" xfId="0" applyNumberFormat="1" applyFont="1" applyFill="1" applyBorder="1" applyAlignment="1">
      <alignment horizontal="center" vertical="center" wrapText="1"/>
    </xf>
    <xf numFmtId="4" fontId="3" fillId="8" borderId="38" xfId="0" applyNumberFormat="1" applyFont="1" applyFill="1" applyBorder="1" applyAlignment="1">
      <alignment horizontal="center" vertical="center" wrapText="1"/>
    </xf>
    <xf numFmtId="0" fontId="4" fillId="8" borderId="47" xfId="0" applyFont="1" applyFill="1" applyBorder="1" applyAlignment="1">
      <alignment horizontal="center" vertical="center" wrapText="1"/>
    </xf>
    <xf numFmtId="4" fontId="3" fillId="8" borderId="33" xfId="0" applyNumberFormat="1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4" fontId="3" fillId="5" borderId="34" xfId="0" applyNumberFormat="1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horizontal="center" vertical="center" wrapText="1"/>
    </xf>
    <xf numFmtId="4" fontId="3" fillId="7" borderId="19" xfId="0" applyNumberFormat="1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4" fontId="3" fillId="7" borderId="41" xfId="0" applyNumberFormat="1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4" fontId="3" fillId="7" borderId="33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9" fontId="4" fillId="7" borderId="18" xfId="0" applyNumberFormat="1" applyFont="1" applyFill="1" applyBorder="1" applyAlignment="1">
      <alignment horizontal="center" vertical="center" wrapText="1"/>
    </xf>
    <xf numFmtId="49" fontId="4" fillId="8" borderId="32" xfId="0" applyNumberFormat="1" applyFont="1" applyFill="1" applyBorder="1" applyAlignment="1">
      <alignment horizontal="center" vertical="center" wrapText="1"/>
    </xf>
    <xf numFmtId="49" fontId="4" fillId="5" borderId="36" xfId="0" applyNumberFormat="1" applyFont="1" applyFill="1" applyBorder="1" applyAlignment="1">
      <alignment horizontal="center" vertical="center" wrapText="1"/>
    </xf>
    <xf numFmtId="4" fontId="3" fillId="7" borderId="20" xfId="0" applyNumberFormat="1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4" fontId="3" fillId="8" borderId="5" xfId="0" applyNumberFormat="1" applyFont="1" applyFill="1" applyBorder="1" applyAlignment="1">
      <alignment horizontal="center" vertical="center" wrapText="1"/>
    </xf>
    <xf numFmtId="0" fontId="5" fillId="7" borderId="45" xfId="0" applyFont="1" applyFill="1" applyBorder="1" applyAlignment="1">
      <alignment horizontal="center" vertical="center"/>
    </xf>
    <xf numFmtId="4" fontId="3" fillId="8" borderId="4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4" fillId="5" borderId="46" xfId="0" applyNumberFormat="1" applyFont="1" applyFill="1" applyBorder="1" applyAlignment="1">
      <alignment horizontal="center" vertical="center" wrapText="1"/>
    </xf>
    <xf numFmtId="49" fontId="4" fillId="8" borderId="54" xfId="0" applyNumberFormat="1" applyFont="1" applyFill="1" applyBorder="1" applyAlignment="1">
      <alignment horizontal="center" vertical="center" wrapText="1"/>
    </xf>
    <xf numFmtId="0" fontId="5" fillId="7" borderId="49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49" fontId="4" fillId="7" borderId="32" xfId="0" applyNumberFormat="1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4" fontId="3" fillId="5" borderId="5" xfId="0" applyNumberFormat="1" applyFont="1" applyFill="1" applyBorder="1" applyAlignment="1">
      <alignment horizontal="center" vertical="center" wrapText="1"/>
    </xf>
    <xf numFmtId="4" fontId="3" fillId="5" borderId="33" xfId="0" applyNumberFormat="1" applyFont="1" applyFill="1" applyBorder="1" applyAlignment="1">
      <alignment horizontal="center" vertical="center" wrapText="1"/>
    </xf>
    <xf numFmtId="4" fontId="3" fillId="7" borderId="4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4" fillId="8" borderId="45" xfId="0" applyNumberFormat="1" applyFont="1" applyFill="1" applyBorder="1" applyAlignment="1">
      <alignment horizontal="center" vertical="center" wrapText="1"/>
    </xf>
    <xf numFmtId="49" fontId="4" fillId="8" borderId="18" xfId="0" applyNumberFormat="1" applyFont="1" applyFill="1" applyBorder="1" applyAlignment="1">
      <alignment horizontal="center" vertical="center" wrapText="1"/>
    </xf>
    <xf numFmtId="49" fontId="4" fillId="8" borderId="12" xfId="0" applyNumberFormat="1" applyFont="1" applyFill="1" applyBorder="1" applyAlignment="1">
      <alignment horizontal="center" vertical="center" wrapText="1"/>
    </xf>
    <xf numFmtId="49" fontId="4" fillId="5" borderId="18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4" fontId="3" fillId="8" borderId="20" xfId="0" applyNumberFormat="1" applyFont="1" applyFill="1" applyBorder="1" applyAlignment="1">
      <alignment horizontal="center" vertical="center" wrapText="1"/>
    </xf>
    <xf numFmtId="4" fontId="3" fillId="8" borderId="41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4" fontId="6" fillId="3" borderId="2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60" xfId="0" applyNumberFormat="1" applyFont="1" applyFill="1" applyBorder="1" applyAlignment="1">
      <alignment horizontal="center" vertical="center" wrapText="1"/>
    </xf>
    <xf numFmtId="49" fontId="4" fillId="7" borderId="47" xfId="0" applyNumberFormat="1" applyFont="1" applyFill="1" applyBorder="1" applyAlignment="1">
      <alignment horizontal="center" vertical="center" wrapText="1"/>
    </xf>
    <xf numFmtId="49" fontId="4" fillId="5" borderId="32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" fontId="3" fillId="8" borderId="19" xfId="0" applyNumberFormat="1" applyFont="1" applyFill="1" applyBorder="1" applyAlignment="1">
      <alignment horizontal="center" vertical="center" wrapText="1"/>
    </xf>
    <xf numFmtId="4" fontId="3" fillId="8" borderId="29" xfId="0" applyNumberFormat="1" applyFont="1" applyFill="1" applyBorder="1" applyAlignment="1">
      <alignment horizontal="center" vertical="center" wrapText="1"/>
    </xf>
    <xf numFmtId="4" fontId="3" fillId="8" borderId="4" xfId="0" applyNumberFormat="1" applyFont="1" applyFill="1" applyBorder="1" applyAlignment="1">
      <alignment horizontal="center" vertical="center" wrapText="1"/>
    </xf>
    <xf numFmtId="4" fontId="3" fillId="8" borderId="34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center" vertical="center" wrapText="1"/>
    </xf>
    <xf numFmtId="0" fontId="0" fillId="0" borderId="58" xfId="0" applyBorder="1"/>
    <xf numFmtId="0" fontId="0" fillId="0" borderId="60" xfId="0" applyBorder="1"/>
    <xf numFmtId="0" fontId="0" fillId="9" borderId="14" xfId="0" applyFill="1" applyBorder="1" applyAlignment="1">
      <alignment horizontal="center" wrapText="1"/>
    </xf>
    <xf numFmtId="2" fontId="0" fillId="9" borderId="14" xfId="0" applyNumberFormat="1" applyFill="1" applyBorder="1"/>
    <xf numFmtId="0" fontId="0" fillId="9" borderId="20" xfId="0" applyFill="1" applyBorder="1" applyAlignment="1">
      <alignment horizontal="center" wrapText="1"/>
    </xf>
    <xf numFmtId="2" fontId="0" fillId="9" borderId="20" xfId="0" applyNumberFormat="1" applyFill="1" applyBorder="1"/>
    <xf numFmtId="0" fontId="7" fillId="0" borderId="51" xfId="0" applyFont="1" applyBorder="1" applyAlignment="1">
      <alignment horizontal="center" wrapText="1"/>
    </xf>
    <xf numFmtId="0" fontId="0" fillId="0" borderId="59" xfId="0" applyBorder="1"/>
    <xf numFmtId="0" fontId="7" fillId="0" borderId="52" xfId="0" applyFont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41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4" fontId="3" fillId="0" borderId="38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right" vertical="center"/>
    </xf>
    <xf numFmtId="2" fontId="3" fillId="0" borderId="33" xfId="0" applyNumberFormat="1" applyFont="1" applyFill="1" applyBorder="1" applyAlignment="1">
      <alignment horizontal="center"/>
    </xf>
    <xf numFmtId="4" fontId="3" fillId="0" borderId="58" xfId="0" applyNumberFormat="1" applyFont="1" applyBorder="1" applyAlignment="1">
      <alignment horizontal="center" vertical="center" wrapText="1"/>
    </xf>
    <xf numFmtId="4" fontId="3" fillId="0" borderId="59" xfId="0" applyNumberFormat="1" applyFont="1" applyBorder="1" applyAlignment="1">
      <alignment horizontal="center" vertical="center" wrapText="1"/>
    </xf>
    <xf numFmtId="4" fontId="3" fillId="0" borderId="60" xfId="0" applyNumberFormat="1" applyFont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49" fontId="4" fillId="8" borderId="30" xfId="0" applyNumberFormat="1" applyFont="1" applyFill="1" applyBorder="1" applyAlignment="1">
      <alignment horizontal="center" vertical="center" wrapText="1"/>
    </xf>
    <xf numFmtId="49" fontId="4" fillId="5" borderId="55" xfId="0" applyNumberFormat="1" applyFont="1" applyFill="1" applyBorder="1" applyAlignment="1">
      <alignment horizontal="center" vertical="center" wrapText="1"/>
    </xf>
    <xf numFmtId="49" fontId="4" fillId="7" borderId="55" xfId="0" applyNumberFormat="1" applyFont="1" applyFill="1" applyBorder="1" applyAlignment="1">
      <alignment horizontal="center" vertical="center" wrapText="1"/>
    </xf>
    <xf numFmtId="49" fontId="4" fillId="5" borderId="31" xfId="0" applyNumberFormat="1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49" fontId="4" fillId="7" borderId="49" xfId="0" applyNumberFormat="1" applyFont="1" applyFill="1" applyBorder="1" applyAlignment="1">
      <alignment horizontal="center" vertical="center" wrapText="1"/>
    </xf>
    <xf numFmtId="0" fontId="4" fillId="5" borderId="62" xfId="0" applyFont="1" applyFill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 wrapText="1"/>
    </xf>
    <xf numFmtId="0" fontId="4" fillId="7" borderId="63" xfId="0" applyFont="1" applyFill="1" applyBorder="1" applyAlignment="1">
      <alignment horizontal="center" vertical="center" wrapText="1"/>
    </xf>
    <xf numFmtId="0" fontId="4" fillId="7" borderId="61" xfId="0" applyFont="1" applyFill="1" applyBorder="1" applyAlignment="1">
      <alignment horizontal="center" vertical="center" wrapText="1"/>
    </xf>
    <xf numFmtId="4" fontId="3" fillId="7" borderId="44" xfId="0" applyNumberFormat="1" applyFont="1" applyFill="1" applyBorder="1" applyAlignment="1">
      <alignment horizontal="center" vertical="center" wrapText="1"/>
    </xf>
    <xf numFmtId="4" fontId="3" fillId="5" borderId="11" xfId="0" applyNumberFormat="1" applyFont="1" applyFill="1" applyBorder="1" applyAlignment="1">
      <alignment horizontal="center" vertical="center" wrapText="1"/>
    </xf>
    <xf numFmtId="49" fontId="4" fillId="7" borderId="36" xfId="0" applyNumberFormat="1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4" fontId="3" fillId="7" borderId="38" xfId="0" applyNumberFormat="1" applyFont="1" applyFill="1" applyBorder="1" applyAlignment="1">
      <alignment horizontal="center" vertical="center" wrapText="1"/>
    </xf>
    <xf numFmtId="4" fontId="3" fillId="0" borderId="58" xfId="0" applyNumberFormat="1" applyFont="1" applyFill="1" applyBorder="1" applyAlignment="1">
      <alignment horizontal="center" vertical="center" wrapText="1"/>
    </xf>
    <xf numFmtId="4" fontId="3" fillId="0" borderId="59" xfId="0" applyNumberFormat="1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 vertical="center" wrapText="1"/>
    </xf>
    <xf numFmtId="4" fontId="3" fillId="0" borderId="64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" fontId="3" fillId="7" borderId="65" xfId="0" applyNumberFormat="1" applyFont="1" applyFill="1" applyBorder="1" applyAlignment="1">
      <alignment horizontal="center" vertical="center" wrapText="1"/>
    </xf>
    <xf numFmtId="49" fontId="4" fillId="5" borderId="62" xfId="0" applyNumberFormat="1" applyFont="1" applyFill="1" applyBorder="1" applyAlignment="1">
      <alignment horizontal="center" vertical="center" wrapText="1"/>
    </xf>
    <xf numFmtId="49" fontId="4" fillId="8" borderId="61" xfId="0" applyNumberFormat="1" applyFont="1" applyFill="1" applyBorder="1" applyAlignment="1">
      <alignment horizontal="center" vertical="center" wrapText="1"/>
    </xf>
    <xf numFmtId="4" fontId="3" fillId="8" borderId="48" xfId="0" applyNumberFormat="1" applyFont="1" applyFill="1" applyBorder="1" applyAlignment="1">
      <alignment horizontal="center" vertical="center" wrapText="1"/>
    </xf>
    <xf numFmtId="49" fontId="4" fillId="8" borderId="63" xfId="0" applyNumberFormat="1" applyFont="1" applyFill="1" applyBorder="1" applyAlignment="1">
      <alignment horizontal="center" vertical="center" wrapText="1"/>
    </xf>
    <xf numFmtId="0" fontId="4" fillId="8" borderId="40" xfId="0" applyFont="1" applyFill="1" applyBorder="1" applyAlignment="1">
      <alignment horizontal="center" vertical="center" wrapText="1"/>
    </xf>
    <xf numFmtId="4" fontId="3" fillId="5" borderId="15" xfId="0" applyNumberFormat="1" applyFont="1" applyFill="1" applyBorder="1" applyAlignment="1">
      <alignment horizontal="center" vertical="center" wrapText="1"/>
    </xf>
    <xf numFmtId="4" fontId="3" fillId="8" borderId="2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8" borderId="49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/>
    </xf>
    <xf numFmtId="4" fontId="3" fillId="8" borderId="65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/>
    </xf>
    <xf numFmtId="2" fontId="3" fillId="5" borderId="14" xfId="0" applyNumberFormat="1" applyFont="1" applyFill="1" applyBorder="1" applyAlignment="1">
      <alignment horizontal="center"/>
    </xf>
    <xf numFmtId="4" fontId="3" fillId="5" borderId="19" xfId="0" applyNumberFormat="1" applyFont="1" applyFill="1" applyBorder="1" applyAlignment="1">
      <alignment horizontal="center" vertical="center" wrapText="1"/>
    </xf>
    <xf numFmtId="4" fontId="3" fillId="5" borderId="20" xfId="0" applyNumberFormat="1" applyFont="1" applyFill="1" applyBorder="1" applyAlignment="1">
      <alignment horizontal="center" vertical="center" wrapText="1"/>
    </xf>
    <xf numFmtId="4" fontId="3" fillId="5" borderId="60" xfId="0" applyNumberFormat="1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2" fontId="3" fillId="5" borderId="20" xfId="0" applyNumberFormat="1" applyFont="1" applyFill="1" applyBorder="1" applyAlignment="1">
      <alignment horizontal="center"/>
    </xf>
    <xf numFmtId="4" fontId="6" fillId="3" borderId="9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49" fontId="4" fillId="8" borderId="47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0" fillId="0" borderId="33" xfId="0" applyBorder="1"/>
    <xf numFmtId="0" fontId="0" fillId="5" borderId="33" xfId="0" applyFill="1" applyBorder="1"/>
    <xf numFmtId="0" fontId="0" fillId="8" borderId="33" xfId="0" applyFill="1" applyBorder="1"/>
    <xf numFmtId="0" fontId="0" fillId="7" borderId="33" xfId="0" applyFill="1" applyBorder="1"/>
    <xf numFmtId="0" fontId="0" fillId="9" borderId="33" xfId="0" applyFill="1" applyBorder="1"/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2" fontId="0" fillId="0" borderId="0" xfId="0" applyNumberFormat="1" applyFill="1" applyBorder="1"/>
    <xf numFmtId="0" fontId="0" fillId="10" borderId="33" xfId="0" applyFill="1" applyBorder="1"/>
    <xf numFmtId="0" fontId="7" fillId="0" borderId="51" xfId="0" applyFont="1" applyBorder="1"/>
    <xf numFmtId="0" fontId="0" fillId="10" borderId="26" xfId="0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4" fontId="6" fillId="9" borderId="23" xfId="0" applyNumberFormat="1" applyFont="1" applyFill="1" applyBorder="1" applyAlignment="1">
      <alignment wrapText="1"/>
    </xf>
    <xf numFmtId="4" fontId="6" fillId="3" borderId="46" xfId="0" applyNumberFormat="1" applyFont="1" applyFill="1" applyBorder="1" applyAlignment="1">
      <alignment horizontal="right" vertical="center" wrapText="1"/>
    </xf>
    <xf numFmtId="4" fontId="6" fillId="3" borderId="55" xfId="0" applyNumberFormat="1" applyFont="1" applyFill="1" applyBorder="1" applyAlignment="1">
      <alignment horizontal="right" vertical="center" wrapText="1"/>
    </xf>
    <xf numFmtId="4" fontId="6" fillId="3" borderId="47" xfId="0" applyNumberFormat="1" applyFont="1" applyFill="1" applyBorder="1" applyAlignment="1">
      <alignment horizontal="right" vertical="center" wrapText="1"/>
    </xf>
    <xf numFmtId="4" fontId="6" fillId="3" borderId="42" xfId="0" applyNumberFormat="1" applyFont="1" applyFill="1" applyBorder="1" applyAlignment="1">
      <alignment horizontal="right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" fontId="6" fillId="3" borderId="49" xfId="0" applyNumberFormat="1" applyFont="1" applyFill="1" applyBorder="1" applyAlignment="1">
      <alignment horizontal="right" vertical="center" wrapText="1"/>
    </xf>
    <xf numFmtId="4" fontId="6" fillId="3" borderId="6" xfId="0" applyNumberFormat="1" applyFont="1" applyFill="1" applyBorder="1" applyAlignment="1">
      <alignment horizontal="right" vertical="center" wrapText="1"/>
    </xf>
    <xf numFmtId="4" fontId="6" fillId="3" borderId="54" xfId="0" applyNumberFormat="1" applyFont="1" applyFill="1" applyBorder="1" applyAlignment="1">
      <alignment horizontal="right" vertical="center" wrapText="1"/>
    </xf>
    <xf numFmtId="4" fontId="6" fillId="3" borderId="40" xfId="0" applyNumberFormat="1" applyFont="1" applyFill="1" applyBorder="1" applyAlignment="1">
      <alignment horizontal="right" vertical="center" wrapText="1"/>
    </xf>
    <xf numFmtId="4" fontId="6" fillId="3" borderId="30" xfId="0" applyNumberFormat="1" applyFont="1" applyFill="1" applyBorder="1" applyAlignment="1">
      <alignment horizontal="right" vertical="center" wrapText="1"/>
    </xf>
    <xf numFmtId="4" fontId="6" fillId="3" borderId="28" xfId="0" applyNumberFormat="1" applyFont="1" applyFill="1" applyBorder="1" applyAlignment="1">
      <alignment horizontal="right" vertical="center" wrapText="1"/>
    </xf>
    <xf numFmtId="4" fontId="6" fillId="3" borderId="56" xfId="0" applyNumberFormat="1" applyFont="1" applyFill="1" applyBorder="1" applyAlignment="1">
      <alignment horizontal="right" vertical="center" wrapText="1"/>
    </xf>
    <xf numFmtId="4" fontId="3" fillId="0" borderId="50" xfId="0" applyNumberFormat="1" applyFont="1" applyFill="1" applyBorder="1" applyAlignment="1">
      <alignment horizontal="center" vertical="center" wrapText="1"/>
    </xf>
    <xf numFmtId="0" fontId="5" fillId="0" borderId="31" xfId="0" applyFont="1" applyBorder="1"/>
    <xf numFmtId="4" fontId="6" fillId="0" borderId="23" xfId="0" applyNumberFormat="1" applyFont="1" applyFill="1" applyBorder="1" applyAlignment="1">
      <alignment wrapText="1"/>
    </xf>
    <xf numFmtId="0" fontId="5" fillId="0" borderId="31" xfId="0" applyFont="1" applyFill="1" applyBorder="1"/>
    <xf numFmtId="4" fontId="3" fillId="0" borderId="2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49" fontId="3" fillId="0" borderId="56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 wrapText="1"/>
    </xf>
    <xf numFmtId="49" fontId="3" fillId="0" borderId="50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4" borderId="42" xfId="0" applyNumberFormat="1" applyFont="1" applyFill="1" applyBorder="1" applyAlignment="1">
      <alignment horizontal="center" vertical="center" wrapText="1"/>
    </xf>
    <xf numFmtId="49" fontId="3" fillId="4" borderId="50" xfId="0" applyNumberFormat="1" applyFont="1" applyFill="1" applyBorder="1" applyAlignment="1">
      <alignment horizontal="center" vertical="center" wrapText="1"/>
    </xf>
    <xf numFmtId="49" fontId="3" fillId="4" borderId="53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0" fontId="0" fillId="0" borderId="48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49" fontId="3" fillId="4" borderId="57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7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9" borderId="15" xfId="0" applyFill="1" applyBorder="1" applyAlignment="1">
      <alignment horizontal="center" wrapText="1"/>
    </xf>
    <xf numFmtId="0" fontId="0" fillId="9" borderId="28" xfId="0" applyFill="1" applyBorder="1" applyAlignment="1">
      <alignment horizontal="center" wrapText="1"/>
    </xf>
    <xf numFmtId="0" fontId="0" fillId="9" borderId="29" xfId="0" applyFill="1" applyBorder="1" applyAlignment="1">
      <alignment horizontal="center" wrapText="1"/>
    </xf>
    <xf numFmtId="0" fontId="0" fillId="9" borderId="21" xfId="0" applyFill="1" applyBorder="1" applyAlignment="1">
      <alignment horizontal="center" wrapText="1"/>
    </xf>
    <xf numFmtId="0" fontId="0" fillId="9" borderId="40" xfId="0" applyFill="1" applyBorder="1" applyAlignment="1">
      <alignment horizontal="center" wrapText="1"/>
    </xf>
    <xf numFmtId="0" fontId="0" fillId="9" borderId="41" xfId="0" applyFill="1" applyBorder="1" applyAlignment="1">
      <alignment horizontal="center" wrapText="1"/>
    </xf>
    <xf numFmtId="0" fontId="0" fillId="0" borderId="2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10" borderId="2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wrapText="1"/>
    </xf>
    <xf numFmtId="0" fontId="8" fillId="0" borderId="58" xfId="0" applyFont="1" applyBorder="1" applyAlignment="1">
      <alignment horizontal="center"/>
    </xf>
  </cellXfs>
  <cellStyles count="4">
    <cellStyle name="Milliers 2" xfId="1"/>
    <cellStyle name="Normal" xfId="0" builtinId="0"/>
    <cellStyle name="Normal 2 2 2" xfId="2"/>
    <cellStyle name="Normal 4" xfId="3"/>
  </cellStyles>
  <dxfs count="0"/>
  <tableStyles count="0" defaultTableStyle="TableStyleMedium2" defaultPivotStyle="PivotStyleLight16"/>
  <colors>
    <mruColors>
      <color rgb="FFFFCC00"/>
      <color rgb="FFFF6699"/>
      <color rgb="FFCC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9"/>
  <sheetViews>
    <sheetView tabSelected="1" zoomScale="95" zoomScaleNormal="95" workbookViewId="0">
      <pane ySplit="2" topLeftCell="A3" activePane="bottomLeft" state="frozen"/>
      <selection pane="bottomLeft" activeCell="R8" sqref="R8"/>
    </sheetView>
  </sheetViews>
  <sheetFormatPr baseColWidth="10" defaultRowHeight="14.5" x14ac:dyDescent="0.35"/>
  <cols>
    <col min="1" max="1" width="17.54296875" customWidth="1"/>
    <col min="2" max="2" width="24.26953125" customWidth="1"/>
    <col min="3" max="3" width="13.453125" customWidth="1"/>
    <col min="4" max="4" width="15.81640625" customWidth="1"/>
    <col min="5" max="5" width="24" bestFit="1" customWidth="1"/>
    <col min="6" max="7" width="9.81640625" customWidth="1"/>
    <col min="8" max="8" width="9.81640625" style="24" customWidth="1"/>
    <col min="9" max="13" width="9.81640625" customWidth="1"/>
    <col min="14" max="14" width="11.54296875" bestFit="1" customWidth="1"/>
  </cols>
  <sheetData>
    <row r="1" spans="1:22" ht="31" customHeight="1" x14ac:dyDescent="0.35">
      <c r="A1" s="221" t="s">
        <v>25</v>
      </c>
      <c r="B1" s="223" t="s">
        <v>0</v>
      </c>
      <c r="C1" s="223" t="s">
        <v>1</v>
      </c>
      <c r="D1" s="223" t="s">
        <v>26</v>
      </c>
      <c r="E1" s="225" t="s">
        <v>2</v>
      </c>
      <c r="F1" s="225" t="s">
        <v>76</v>
      </c>
      <c r="G1" s="225"/>
      <c r="H1" s="225"/>
      <c r="I1" s="225"/>
      <c r="J1" s="225"/>
      <c r="K1" s="225"/>
      <c r="L1" s="225"/>
      <c r="M1" s="225"/>
      <c r="N1" s="245" t="s">
        <v>11</v>
      </c>
      <c r="O1" s="247" t="s">
        <v>77</v>
      </c>
      <c r="P1" s="248"/>
    </row>
    <row r="2" spans="1:22" ht="141" customHeight="1" thickBot="1" x14ac:dyDescent="0.4">
      <c r="A2" s="222"/>
      <c r="B2" s="224"/>
      <c r="C2" s="224"/>
      <c r="D2" s="224"/>
      <c r="E2" s="226"/>
      <c r="F2" s="177" t="s">
        <v>3</v>
      </c>
      <c r="G2" s="177" t="s">
        <v>4</v>
      </c>
      <c r="H2" s="177" t="s">
        <v>5</v>
      </c>
      <c r="I2" s="177" t="s">
        <v>6</v>
      </c>
      <c r="J2" s="177" t="s">
        <v>7</v>
      </c>
      <c r="K2" s="177" t="s">
        <v>8</v>
      </c>
      <c r="L2" s="177" t="s">
        <v>9</v>
      </c>
      <c r="M2" s="177" t="s">
        <v>10</v>
      </c>
      <c r="N2" s="246"/>
      <c r="O2" s="178" t="s">
        <v>78</v>
      </c>
      <c r="P2" s="179" t="s">
        <v>79</v>
      </c>
      <c r="Q2" s="1"/>
      <c r="R2" s="1"/>
      <c r="S2" s="1"/>
      <c r="T2" s="1"/>
      <c r="U2" s="1"/>
      <c r="V2" s="1"/>
    </row>
    <row r="3" spans="1:22" ht="39" customHeight="1" x14ac:dyDescent="0.35">
      <c r="A3" s="227" t="s">
        <v>44</v>
      </c>
      <c r="B3" s="201" t="s">
        <v>45</v>
      </c>
      <c r="C3" s="198" t="s">
        <v>12</v>
      </c>
      <c r="D3" s="27" t="s">
        <v>27</v>
      </c>
      <c r="E3" s="28" t="s">
        <v>13</v>
      </c>
      <c r="F3" s="2"/>
      <c r="G3" s="3"/>
      <c r="H3" s="29">
        <v>3</v>
      </c>
      <c r="I3" s="3"/>
      <c r="J3" s="3"/>
      <c r="K3" s="3"/>
      <c r="L3" s="3"/>
      <c r="M3" s="4"/>
      <c r="N3" s="181">
        <f>SUM(F3:M3)</f>
        <v>3</v>
      </c>
      <c r="O3" s="243"/>
      <c r="P3" s="243"/>
      <c r="Q3" s="1"/>
      <c r="R3" s="1"/>
      <c r="S3" s="1"/>
      <c r="T3" s="1"/>
      <c r="U3" s="1"/>
      <c r="V3" s="1"/>
    </row>
    <row r="4" spans="1:22" ht="15" thickBot="1" x14ac:dyDescent="0.4">
      <c r="A4" s="228"/>
      <c r="B4" s="202"/>
      <c r="C4" s="200"/>
      <c r="D4" s="30" t="s">
        <v>29</v>
      </c>
      <c r="E4" s="31" t="s">
        <v>14</v>
      </c>
      <c r="F4" s="32">
        <v>15</v>
      </c>
      <c r="G4" s="7"/>
      <c r="H4" s="7"/>
      <c r="I4" s="7"/>
      <c r="J4" s="7"/>
      <c r="K4" s="7"/>
      <c r="L4" s="7"/>
      <c r="M4" s="8"/>
      <c r="N4" s="182">
        <f t="shared" ref="N4:N67" si="0">SUM(F4:M4)</f>
        <v>15</v>
      </c>
      <c r="O4" s="239"/>
      <c r="P4" s="239"/>
      <c r="Q4" s="1"/>
      <c r="R4" s="1"/>
      <c r="S4" s="1"/>
      <c r="T4" s="1"/>
      <c r="U4" s="1"/>
      <c r="V4" s="1"/>
    </row>
    <row r="5" spans="1:22" ht="26.5" thickBot="1" x14ac:dyDescent="0.4">
      <c r="A5" s="228"/>
      <c r="B5" s="202"/>
      <c r="C5" s="173" t="s">
        <v>15</v>
      </c>
      <c r="D5" s="27" t="s">
        <v>27</v>
      </c>
      <c r="E5" s="38" t="s">
        <v>13</v>
      </c>
      <c r="F5" s="9"/>
      <c r="G5" s="3"/>
      <c r="H5" s="29">
        <v>3</v>
      </c>
      <c r="I5" s="3"/>
      <c r="J5" s="3"/>
      <c r="K5" s="3"/>
      <c r="L5" s="3"/>
      <c r="M5" s="4"/>
      <c r="N5" s="183">
        <f t="shared" si="0"/>
        <v>3</v>
      </c>
      <c r="O5" s="239"/>
      <c r="P5" s="239"/>
      <c r="Q5" s="1"/>
      <c r="R5" s="1"/>
      <c r="S5" s="1"/>
      <c r="T5" s="1"/>
      <c r="U5" s="1"/>
      <c r="V5" s="1"/>
    </row>
    <row r="6" spans="1:22" ht="15" thickBot="1" x14ac:dyDescent="0.4">
      <c r="A6" s="228"/>
      <c r="B6" s="207"/>
      <c r="C6" s="208"/>
      <c r="D6" s="208"/>
      <c r="E6" s="216"/>
      <c r="F6" s="16">
        <f t="shared" ref="F6:M6" si="1">SUM(F3:F5)</f>
        <v>15</v>
      </c>
      <c r="G6" s="16">
        <f t="shared" si="1"/>
        <v>0</v>
      </c>
      <c r="H6" s="16">
        <f t="shared" si="1"/>
        <v>6</v>
      </c>
      <c r="I6" s="16">
        <f t="shared" si="1"/>
        <v>0</v>
      </c>
      <c r="J6" s="16">
        <f t="shared" si="1"/>
        <v>0</v>
      </c>
      <c r="K6" s="16">
        <f t="shared" si="1"/>
        <v>0</v>
      </c>
      <c r="L6" s="16">
        <f t="shared" si="1"/>
        <v>0</v>
      </c>
      <c r="M6" s="23">
        <f t="shared" si="1"/>
        <v>0</v>
      </c>
      <c r="N6" s="184">
        <f t="shared" si="0"/>
        <v>21</v>
      </c>
      <c r="O6" s="180">
        <v>3</v>
      </c>
      <c r="P6" s="195">
        <v>0</v>
      </c>
      <c r="Q6" s="1"/>
      <c r="R6" s="1"/>
      <c r="S6" s="1"/>
      <c r="T6" s="1"/>
      <c r="U6" s="1"/>
      <c r="V6" s="1"/>
    </row>
    <row r="7" spans="1:22" x14ac:dyDescent="0.35">
      <c r="A7" s="228"/>
      <c r="B7" s="199" t="s">
        <v>47</v>
      </c>
      <c r="C7" s="199" t="s">
        <v>46</v>
      </c>
      <c r="D7" s="33" t="s">
        <v>28</v>
      </c>
      <c r="E7" s="37" t="s">
        <v>16</v>
      </c>
      <c r="F7" s="57"/>
      <c r="G7" s="77"/>
      <c r="H7" s="36">
        <v>23</v>
      </c>
      <c r="I7" s="77"/>
      <c r="J7" s="10"/>
      <c r="K7" s="10"/>
      <c r="L7" s="10"/>
      <c r="M7" s="11"/>
      <c r="N7" s="183">
        <f t="shared" si="0"/>
        <v>23</v>
      </c>
      <c r="O7" s="239"/>
      <c r="P7" s="241"/>
      <c r="Q7" s="1"/>
      <c r="R7" s="1"/>
      <c r="S7" s="1"/>
      <c r="T7" s="1"/>
      <c r="U7" s="1"/>
      <c r="V7" s="1"/>
    </row>
    <row r="8" spans="1:22" ht="26.5" thickBot="1" x14ac:dyDescent="0.4">
      <c r="A8" s="228"/>
      <c r="B8" s="199"/>
      <c r="C8" s="200"/>
      <c r="D8" s="30" t="s">
        <v>29</v>
      </c>
      <c r="E8" s="31" t="s">
        <v>17</v>
      </c>
      <c r="F8" s="32">
        <v>103</v>
      </c>
      <c r="G8" s="109"/>
      <c r="H8" s="109"/>
      <c r="I8" s="109"/>
      <c r="J8" s="53">
        <v>87</v>
      </c>
      <c r="K8" s="7"/>
      <c r="L8" s="7"/>
      <c r="M8" s="8"/>
      <c r="N8" s="183">
        <f t="shared" si="0"/>
        <v>190</v>
      </c>
      <c r="O8" s="239"/>
      <c r="P8" s="241"/>
      <c r="Q8" s="1"/>
      <c r="R8" s="1"/>
      <c r="S8" s="1"/>
      <c r="T8" s="1"/>
      <c r="U8" s="1"/>
      <c r="V8" s="1"/>
    </row>
    <row r="9" spans="1:22" ht="26" x14ac:dyDescent="0.35">
      <c r="A9" s="228"/>
      <c r="B9" s="199"/>
      <c r="C9" s="198" t="s">
        <v>20</v>
      </c>
      <c r="D9" s="59" t="s">
        <v>27</v>
      </c>
      <c r="E9" s="28" t="s">
        <v>13</v>
      </c>
      <c r="F9" s="98"/>
      <c r="G9" s="99"/>
      <c r="H9" s="29">
        <v>37</v>
      </c>
      <c r="I9" s="99"/>
      <c r="J9" s="3"/>
      <c r="K9" s="3"/>
      <c r="L9" s="3"/>
      <c r="M9" s="113"/>
      <c r="N9" s="185">
        <f t="shared" si="0"/>
        <v>37</v>
      </c>
      <c r="O9" s="239"/>
      <c r="P9" s="241"/>
      <c r="Q9" s="1"/>
      <c r="R9" s="1"/>
      <c r="S9" s="1"/>
      <c r="T9" s="1"/>
      <c r="U9" s="1"/>
      <c r="V9" s="1"/>
    </row>
    <row r="10" spans="1:22" x14ac:dyDescent="0.35">
      <c r="A10" s="228"/>
      <c r="B10" s="199"/>
      <c r="C10" s="199"/>
      <c r="D10" s="117" t="s">
        <v>28</v>
      </c>
      <c r="E10" s="37" t="s">
        <v>16</v>
      </c>
      <c r="F10" s="57"/>
      <c r="G10" s="77"/>
      <c r="H10" s="36">
        <v>98</v>
      </c>
      <c r="I10" s="77"/>
      <c r="J10" s="10"/>
      <c r="K10" s="10"/>
      <c r="L10" s="36">
        <v>111</v>
      </c>
      <c r="M10" s="114"/>
      <c r="N10" s="185">
        <f t="shared" si="0"/>
        <v>209</v>
      </c>
      <c r="O10" s="239"/>
      <c r="P10" s="241"/>
      <c r="Q10" s="1"/>
      <c r="R10" s="1"/>
      <c r="S10" s="1"/>
      <c r="T10" s="1"/>
      <c r="U10" s="1"/>
      <c r="V10" s="1"/>
    </row>
    <row r="11" spans="1:22" ht="26" x14ac:dyDescent="0.35">
      <c r="A11" s="228"/>
      <c r="B11" s="199"/>
      <c r="C11" s="199"/>
      <c r="D11" s="118" t="s">
        <v>27</v>
      </c>
      <c r="E11" s="64" t="s">
        <v>17</v>
      </c>
      <c r="F11" s="57"/>
      <c r="G11" s="77"/>
      <c r="H11" s="77"/>
      <c r="I11" s="77"/>
      <c r="J11" s="10"/>
      <c r="K11" s="66">
        <v>23</v>
      </c>
      <c r="L11" s="10"/>
      <c r="M11" s="114"/>
      <c r="N11" s="185">
        <f t="shared" si="0"/>
        <v>23</v>
      </c>
      <c r="O11" s="239"/>
      <c r="P11" s="241"/>
      <c r="Q11" s="1"/>
      <c r="R11" s="1"/>
      <c r="S11" s="1"/>
      <c r="T11" s="1"/>
      <c r="U11" s="1"/>
      <c r="V11" s="1"/>
    </row>
    <row r="12" spans="1:22" ht="26.5" thickBot="1" x14ac:dyDescent="0.4">
      <c r="A12" s="228"/>
      <c r="B12" s="199"/>
      <c r="C12" s="200"/>
      <c r="D12" s="119" t="s">
        <v>29</v>
      </c>
      <c r="E12" s="42" t="s">
        <v>17</v>
      </c>
      <c r="F12" s="43">
        <v>208</v>
      </c>
      <c r="G12" s="79"/>
      <c r="H12" s="79"/>
      <c r="I12" s="79"/>
      <c r="J12" s="12"/>
      <c r="K12" s="52">
        <v>51</v>
      </c>
      <c r="L12" s="12"/>
      <c r="M12" s="115"/>
      <c r="N12" s="185">
        <f t="shared" si="0"/>
        <v>259</v>
      </c>
      <c r="O12" s="239"/>
      <c r="P12" s="241"/>
      <c r="Q12" s="1"/>
      <c r="R12" s="1"/>
      <c r="S12" s="1"/>
      <c r="T12" s="1"/>
      <c r="U12" s="1"/>
      <c r="V12" s="1"/>
    </row>
    <row r="13" spans="1:22" ht="26" x14ac:dyDescent="0.35">
      <c r="A13" s="228"/>
      <c r="B13" s="199"/>
      <c r="C13" s="198" t="s">
        <v>15</v>
      </c>
      <c r="D13" s="27" t="s">
        <v>27</v>
      </c>
      <c r="E13" s="44" t="s">
        <v>13</v>
      </c>
      <c r="F13" s="101"/>
      <c r="G13" s="102"/>
      <c r="H13" s="39">
        <v>34</v>
      </c>
      <c r="I13" s="102"/>
      <c r="J13" s="14"/>
      <c r="K13" s="14"/>
      <c r="L13" s="14"/>
      <c r="M13" s="15"/>
      <c r="N13" s="183">
        <f t="shared" si="0"/>
        <v>34</v>
      </c>
      <c r="O13" s="239"/>
      <c r="P13" s="241"/>
      <c r="Q13" s="1"/>
      <c r="R13" s="1"/>
      <c r="S13" s="1"/>
      <c r="T13" s="1"/>
      <c r="U13" s="1"/>
      <c r="V13" s="1"/>
    </row>
    <row r="14" spans="1:22" x14ac:dyDescent="0.35">
      <c r="A14" s="228"/>
      <c r="B14" s="199"/>
      <c r="C14" s="199"/>
      <c r="D14" s="33" t="s">
        <v>28</v>
      </c>
      <c r="E14" s="37" t="s">
        <v>16</v>
      </c>
      <c r="F14" s="57"/>
      <c r="G14" s="77"/>
      <c r="H14" s="36">
        <v>40</v>
      </c>
      <c r="I14" s="77"/>
      <c r="J14" s="10"/>
      <c r="K14" s="10"/>
      <c r="L14" s="36">
        <v>70</v>
      </c>
      <c r="M14" s="11"/>
      <c r="N14" s="183">
        <f t="shared" si="0"/>
        <v>110</v>
      </c>
      <c r="O14" s="239"/>
      <c r="P14" s="241"/>
      <c r="Q14" s="1"/>
      <c r="R14" s="1"/>
      <c r="S14" s="1"/>
      <c r="T14" s="1"/>
      <c r="U14" s="1"/>
      <c r="V14" s="1"/>
    </row>
    <row r="15" spans="1:22" ht="26.5" thickBot="1" x14ac:dyDescent="0.4">
      <c r="A15" s="228"/>
      <c r="B15" s="199"/>
      <c r="C15" s="200"/>
      <c r="D15" s="30" t="s">
        <v>29</v>
      </c>
      <c r="E15" s="42" t="s">
        <v>17</v>
      </c>
      <c r="F15" s="43">
        <v>740</v>
      </c>
      <c r="G15" s="79"/>
      <c r="H15" s="79"/>
      <c r="I15" s="79"/>
      <c r="J15" s="12"/>
      <c r="K15" s="12"/>
      <c r="L15" s="12"/>
      <c r="M15" s="13"/>
      <c r="N15" s="183">
        <f t="shared" si="0"/>
        <v>740</v>
      </c>
      <c r="O15" s="239"/>
      <c r="P15" s="241"/>
      <c r="Q15" s="1"/>
      <c r="R15" s="1"/>
      <c r="S15" s="1"/>
      <c r="T15" s="1"/>
      <c r="U15" s="1"/>
      <c r="V15" s="1"/>
    </row>
    <row r="16" spans="1:22" ht="26" x14ac:dyDescent="0.35">
      <c r="A16" s="228"/>
      <c r="B16" s="199"/>
      <c r="C16" s="199" t="s">
        <v>18</v>
      </c>
      <c r="D16" s="27" t="s">
        <v>27</v>
      </c>
      <c r="E16" s="44" t="s">
        <v>13</v>
      </c>
      <c r="F16" s="101"/>
      <c r="G16" s="102"/>
      <c r="H16" s="39">
        <v>26</v>
      </c>
      <c r="I16" s="102"/>
      <c r="J16" s="14"/>
      <c r="K16" s="14"/>
      <c r="L16" s="14"/>
      <c r="M16" s="15"/>
      <c r="N16" s="183">
        <f t="shared" si="0"/>
        <v>26</v>
      </c>
      <c r="O16" s="239"/>
      <c r="P16" s="241"/>
      <c r="Q16" s="1"/>
      <c r="R16" s="1"/>
      <c r="S16" s="1"/>
      <c r="T16" s="1"/>
      <c r="U16" s="1"/>
      <c r="V16" s="1"/>
    </row>
    <row r="17" spans="1:22" x14ac:dyDescent="0.35">
      <c r="A17" s="228"/>
      <c r="B17" s="199"/>
      <c r="C17" s="199"/>
      <c r="D17" s="33" t="s">
        <v>28</v>
      </c>
      <c r="E17" s="37" t="s">
        <v>16</v>
      </c>
      <c r="F17" s="57"/>
      <c r="G17" s="77"/>
      <c r="H17" s="36">
        <v>120</v>
      </c>
      <c r="I17" s="77"/>
      <c r="J17" s="10"/>
      <c r="K17" s="10"/>
      <c r="L17" s="36">
        <v>90</v>
      </c>
      <c r="M17" s="11"/>
      <c r="N17" s="183">
        <f t="shared" si="0"/>
        <v>210</v>
      </c>
      <c r="O17" s="239"/>
      <c r="P17" s="241"/>
      <c r="Q17" s="1"/>
      <c r="R17" s="1"/>
      <c r="S17" s="1"/>
      <c r="T17" s="1"/>
      <c r="U17" s="1"/>
      <c r="V17" s="1"/>
    </row>
    <row r="18" spans="1:22" ht="26.5" thickBot="1" x14ac:dyDescent="0.4">
      <c r="A18" s="228"/>
      <c r="B18" s="200"/>
      <c r="C18" s="200"/>
      <c r="D18" s="30" t="s">
        <v>29</v>
      </c>
      <c r="E18" s="42" t="s">
        <v>17</v>
      </c>
      <c r="F18" s="57"/>
      <c r="G18" s="77"/>
      <c r="H18" s="77"/>
      <c r="I18" s="77"/>
      <c r="J18" s="10"/>
      <c r="K18" s="47">
        <v>312</v>
      </c>
      <c r="L18" s="47">
        <v>69</v>
      </c>
      <c r="M18" s="11"/>
      <c r="N18" s="186">
        <f t="shared" si="0"/>
        <v>381</v>
      </c>
      <c r="O18" s="240"/>
      <c r="P18" s="242"/>
      <c r="Q18" s="1"/>
      <c r="R18" s="1"/>
      <c r="S18" s="1"/>
      <c r="T18" s="1"/>
      <c r="U18" s="1"/>
      <c r="V18" s="1"/>
    </row>
    <row r="19" spans="1:22" ht="15" thickBot="1" x14ac:dyDescent="0.4">
      <c r="A19" s="228"/>
      <c r="B19" s="19"/>
      <c r="C19" s="20"/>
      <c r="D19" s="20"/>
      <c r="E19" s="21"/>
      <c r="F19" s="16">
        <f t="shared" ref="F19:M19" si="2">SUM(F7:F18)</f>
        <v>1051</v>
      </c>
      <c r="G19" s="16">
        <f t="shared" si="2"/>
        <v>0</v>
      </c>
      <c r="H19" s="16">
        <f t="shared" si="2"/>
        <v>378</v>
      </c>
      <c r="I19" s="16">
        <f t="shared" si="2"/>
        <v>0</v>
      </c>
      <c r="J19" s="16">
        <f t="shared" si="2"/>
        <v>87</v>
      </c>
      <c r="K19" s="16">
        <f t="shared" si="2"/>
        <v>386</v>
      </c>
      <c r="L19" s="16">
        <f t="shared" si="2"/>
        <v>340</v>
      </c>
      <c r="M19" s="23">
        <f t="shared" si="2"/>
        <v>0</v>
      </c>
      <c r="N19" s="184">
        <f t="shared" si="0"/>
        <v>2242</v>
      </c>
      <c r="O19" s="180">
        <v>266.16000000000003</v>
      </c>
      <c r="P19" s="195">
        <v>0</v>
      </c>
      <c r="Q19" s="1"/>
      <c r="R19" s="1"/>
      <c r="S19" s="1"/>
      <c r="T19" s="1"/>
      <c r="U19" s="1"/>
      <c r="V19" s="1"/>
    </row>
    <row r="20" spans="1:22" ht="26" x14ac:dyDescent="0.35">
      <c r="A20" s="228"/>
      <c r="B20" s="198" t="s">
        <v>48</v>
      </c>
      <c r="C20" s="198" t="s">
        <v>20</v>
      </c>
      <c r="D20" s="27" t="s">
        <v>27</v>
      </c>
      <c r="E20" s="28" t="s">
        <v>13</v>
      </c>
      <c r="F20" s="98"/>
      <c r="G20" s="99"/>
      <c r="H20" s="29">
        <v>28</v>
      </c>
      <c r="I20" s="99"/>
      <c r="J20" s="3"/>
      <c r="K20" s="3"/>
      <c r="L20" s="3"/>
      <c r="M20" s="4"/>
      <c r="N20" s="181">
        <f t="shared" si="0"/>
        <v>28</v>
      </c>
      <c r="O20" s="243"/>
      <c r="P20" s="244"/>
      <c r="Q20" s="1"/>
      <c r="R20" s="1"/>
      <c r="S20" s="1"/>
      <c r="T20" s="1"/>
      <c r="U20" s="1"/>
      <c r="V20" s="1"/>
    </row>
    <row r="21" spans="1:22" x14ac:dyDescent="0.35">
      <c r="A21" s="228"/>
      <c r="B21" s="199"/>
      <c r="C21" s="199"/>
      <c r="D21" s="33" t="s">
        <v>28</v>
      </c>
      <c r="E21" s="37" t="s">
        <v>16</v>
      </c>
      <c r="F21" s="57"/>
      <c r="G21" s="77"/>
      <c r="H21" s="36">
        <v>54</v>
      </c>
      <c r="I21" s="77"/>
      <c r="J21" s="10"/>
      <c r="K21" s="10"/>
      <c r="L21" s="10"/>
      <c r="M21" s="11"/>
      <c r="N21" s="183">
        <f t="shared" si="0"/>
        <v>54</v>
      </c>
      <c r="O21" s="239"/>
      <c r="P21" s="241"/>
      <c r="Q21" s="1"/>
      <c r="R21" s="1"/>
      <c r="S21" s="1"/>
      <c r="T21" s="1"/>
      <c r="U21" s="1"/>
      <c r="V21" s="1"/>
    </row>
    <row r="22" spans="1:22" ht="26.5" thickBot="1" x14ac:dyDescent="0.4">
      <c r="A22" s="228"/>
      <c r="B22" s="199"/>
      <c r="C22" s="200"/>
      <c r="D22" s="30" t="s">
        <v>29</v>
      </c>
      <c r="E22" s="42" t="s">
        <v>17</v>
      </c>
      <c r="F22" s="43">
        <v>362</v>
      </c>
      <c r="G22" s="79"/>
      <c r="H22" s="79"/>
      <c r="I22" s="79"/>
      <c r="J22" s="12"/>
      <c r="K22" s="52">
        <v>169</v>
      </c>
      <c r="L22" s="12"/>
      <c r="M22" s="13"/>
      <c r="N22" s="183">
        <f t="shared" si="0"/>
        <v>531</v>
      </c>
      <c r="O22" s="239"/>
      <c r="P22" s="241"/>
      <c r="Q22" s="1"/>
      <c r="R22" s="1"/>
      <c r="S22" s="1"/>
      <c r="T22" s="1"/>
      <c r="U22" s="1"/>
      <c r="V22" s="1"/>
    </row>
    <row r="23" spans="1:22" ht="26" x14ac:dyDescent="0.35">
      <c r="A23" s="228"/>
      <c r="B23" s="199"/>
      <c r="C23" s="198" t="s">
        <v>15</v>
      </c>
      <c r="D23" s="27" t="s">
        <v>27</v>
      </c>
      <c r="E23" s="28" t="s">
        <v>13</v>
      </c>
      <c r="F23" s="98"/>
      <c r="G23" s="99"/>
      <c r="H23" s="29">
        <v>29</v>
      </c>
      <c r="I23" s="99"/>
      <c r="J23" s="3"/>
      <c r="K23" s="3"/>
      <c r="L23" s="3"/>
      <c r="M23" s="4"/>
      <c r="N23" s="183">
        <f t="shared" si="0"/>
        <v>29</v>
      </c>
      <c r="O23" s="239"/>
      <c r="P23" s="241"/>
      <c r="Q23" s="1"/>
      <c r="R23" s="1"/>
      <c r="S23" s="1"/>
      <c r="T23" s="1"/>
      <c r="U23" s="1"/>
      <c r="V23" s="1"/>
    </row>
    <row r="24" spans="1:22" x14ac:dyDescent="0.35">
      <c r="A24" s="228"/>
      <c r="B24" s="199"/>
      <c r="C24" s="199"/>
      <c r="D24" s="33" t="s">
        <v>28</v>
      </c>
      <c r="E24" s="37" t="s">
        <v>16</v>
      </c>
      <c r="F24" s="54">
        <v>24</v>
      </c>
      <c r="G24" s="77"/>
      <c r="H24" s="77"/>
      <c r="I24" s="77"/>
      <c r="J24" s="10"/>
      <c r="K24" s="10"/>
      <c r="L24" s="36">
        <v>116</v>
      </c>
      <c r="M24" s="11"/>
      <c r="N24" s="183">
        <f t="shared" si="0"/>
        <v>140</v>
      </c>
      <c r="O24" s="239"/>
      <c r="P24" s="241"/>
      <c r="Q24" s="1"/>
      <c r="R24" s="1"/>
      <c r="S24" s="1"/>
      <c r="T24" s="1"/>
      <c r="U24" s="1"/>
      <c r="V24" s="1"/>
    </row>
    <row r="25" spans="1:22" ht="26.5" thickBot="1" x14ac:dyDescent="0.4">
      <c r="A25" s="228"/>
      <c r="B25" s="199"/>
      <c r="C25" s="200"/>
      <c r="D25" s="30" t="s">
        <v>29</v>
      </c>
      <c r="E25" s="42" t="s">
        <v>21</v>
      </c>
      <c r="F25" s="43">
        <v>665</v>
      </c>
      <c r="G25" s="79"/>
      <c r="H25" s="79"/>
      <c r="I25" s="79"/>
      <c r="J25" s="12"/>
      <c r="K25" s="12"/>
      <c r="L25" s="12"/>
      <c r="M25" s="13"/>
      <c r="N25" s="183">
        <f t="shared" si="0"/>
        <v>665</v>
      </c>
      <c r="O25" s="239"/>
      <c r="P25" s="241"/>
      <c r="Q25" s="1"/>
      <c r="R25" s="1"/>
      <c r="S25" s="1"/>
      <c r="T25" s="1"/>
      <c r="U25" s="1"/>
      <c r="V25" s="1"/>
    </row>
    <row r="26" spans="1:22" ht="26" x14ac:dyDescent="0.35">
      <c r="A26" s="228"/>
      <c r="B26" s="199"/>
      <c r="C26" s="199" t="s">
        <v>18</v>
      </c>
      <c r="D26" s="27" t="s">
        <v>27</v>
      </c>
      <c r="E26" s="44" t="s">
        <v>13</v>
      </c>
      <c r="F26" s="101"/>
      <c r="G26" s="102"/>
      <c r="H26" s="39">
        <v>48</v>
      </c>
      <c r="I26" s="102"/>
      <c r="J26" s="14"/>
      <c r="K26" s="14"/>
      <c r="L26" s="14"/>
      <c r="M26" s="15"/>
      <c r="N26" s="183">
        <f t="shared" si="0"/>
        <v>48</v>
      </c>
      <c r="O26" s="239"/>
      <c r="P26" s="241"/>
      <c r="Q26" s="1"/>
      <c r="R26" s="1"/>
      <c r="S26" s="1"/>
      <c r="T26" s="1"/>
      <c r="U26" s="1"/>
      <c r="V26" s="1"/>
    </row>
    <row r="27" spans="1:22" x14ac:dyDescent="0.35">
      <c r="A27" s="228"/>
      <c r="B27" s="199"/>
      <c r="C27" s="199"/>
      <c r="D27" s="33" t="s">
        <v>28</v>
      </c>
      <c r="E27" s="37" t="s">
        <v>16</v>
      </c>
      <c r="F27" s="57"/>
      <c r="G27" s="77"/>
      <c r="H27" s="77"/>
      <c r="I27" s="77"/>
      <c r="J27" s="10"/>
      <c r="K27" s="10"/>
      <c r="L27" s="36">
        <v>131</v>
      </c>
      <c r="M27" s="11"/>
      <c r="N27" s="183">
        <f t="shared" si="0"/>
        <v>131</v>
      </c>
      <c r="O27" s="239"/>
      <c r="P27" s="241"/>
      <c r="Q27" s="1"/>
      <c r="R27" s="1"/>
      <c r="S27" s="1"/>
      <c r="T27" s="1"/>
      <c r="U27" s="1"/>
      <c r="V27" s="1"/>
    </row>
    <row r="28" spans="1:22" ht="26.5" thickBot="1" x14ac:dyDescent="0.4">
      <c r="A28" s="228"/>
      <c r="B28" s="199"/>
      <c r="C28" s="199"/>
      <c r="D28" s="30" t="s">
        <v>29</v>
      </c>
      <c r="E28" s="46" t="s">
        <v>21</v>
      </c>
      <c r="F28" s="45">
        <v>557</v>
      </c>
      <c r="G28" s="77"/>
      <c r="H28" s="77"/>
      <c r="I28" s="77"/>
      <c r="J28" s="10"/>
      <c r="K28" s="10"/>
      <c r="L28" s="77"/>
      <c r="M28" s="11"/>
      <c r="N28" s="186">
        <f t="shared" si="0"/>
        <v>557</v>
      </c>
      <c r="O28" s="239"/>
      <c r="P28" s="241"/>
      <c r="Q28" s="1"/>
      <c r="R28" s="1"/>
      <c r="S28" s="1"/>
      <c r="T28" s="1"/>
      <c r="U28" s="1"/>
      <c r="V28" s="1"/>
    </row>
    <row r="29" spans="1:22" ht="15" thickBot="1" x14ac:dyDescent="0.4">
      <c r="A29" s="228"/>
      <c r="B29" s="207"/>
      <c r="C29" s="208"/>
      <c r="D29" s="209"/>
      <c r="E29" s="210"/>
      <c r="F29" s="16">
        <f>SUM(F20:F28)</f>
        <v>1608</v>
      </c>
      <c r="G29" s="16">
        <f t="shared" ref="G29:M29" si="3">SUM(G20:G28)</f>
        <v>0</v>
      </c>
      <c r="H29" s="16">
        <f t="shared" si="3"/>
        <v>159</v>
      </c>
      <c r="I29" s="16">
        <f t="shared" si="3"/>
        <v>0</v>
      </c>
      <c r="J29" s="16">
        <f t="shared" si="3"/>
        <v>0</v>
      </c>
      <c r="K29" s="16">
        <f t="shared" si="3"/>
        <v>169</v>
      </c>
      <c r="L29" s="16">
        <f t="shared" si="3"/>
        <v>247</v>
      </c>
      <c r="M29" s="23">
        <f t="shared" si="3"/>
        <v>0</v>
      </c>
      <c r="N29" s="184">
        <f t="shared" si="0"/>
        <v>2183</v>
      </c>
      <c r="O29" s="180">
        <v>319.66000000000003</v>
      </c>
      <c r="P29" s="195">
        <v>0</v>
      </c>
      <c r="Q29" s="1"/>
      <c r="R29" s="1"/>
      <c r="S29" s="1"/>
      <c r="T29" s="1"/>
      <c r="U29" s="1"/>
      <c r="V29" s="1"/>
    </row>
    <row r="30" spans="1:22" ht="26" x14ac:dyDescent="0.35">
      <c r="A30" s="228"/>
      <c r="B30" s="199" t="s">
        <v>49</v>
      </c>
      <c r="C30" s="198" t="s">
        <v>12</v>
      </c>
      <c r="D30" s="27" t="s">
        <v>27</v>
      </c>
      <c r="E30" s="123" t="s">
        <v>13</v>
      </c>
      <c r="F30" s="98"/>
      <c r="G30" s="99"/>
      <c r="H30" s="29">
        <v>47</v>
      </c>
      <c r="I30" s="99"/>
      <c r="J30" s="99"/>
      <c r="K30" s="99"/>
      <c r="L30" s="99"/>
      <c r="M30" s="104"/>
      <c r="N30" s="183">
        <f t="shared" si="0"/>
        <v>47</v>
      </c>
      <c r="O30" s="239"/>
      <c r="P30" s="239"/>
      <c r="Q30" s="1"/>
      <c r="R30" s="1"/>
      <c r="S30" s="1"/>
      <c r="T30" s="1"/>
      <c r="U30" s="1"/>
      <c r="V30" s="1"/>
    </row>
    <row r="31" spans="1:22" ht="26" x14ac:dyDescent="0.35">
      <c r="A31" s="228"/>
      <c r="B31" s="199"/>
      <c r="C31" s="199"/>
      <c r="D31" s="63" t="s">
        <v>29</v>
      </c>
      <c r="E31" s="126" t="s">
        <v>13</v>
      </c>
      <c r="F31" s="127">
        <v>66</v>
      </c>
      <c r="G31" s="102"/>
      <c r="H31" s="102"/>
      <c r="I31" s="102"/>
      <c r="J31" s="102"/>
      <c r="K31" s="102"/>
      <c r="L31" s="102"/>
      <c r="M31" s="108"/>
      <c r="N31" s="183">
        <f t="shared" si="0"/>
        <v>66</v>
      </c>
      <c r="O31" s="239"/>
      <c r="P31" s="239"/>
      <c r="Q31" s="1"/>
      <c r="R31" s="1"/>
      <c r="S31" s="1"/>
      <c r="T31" s="1"/>
      <c r="U31" s="1"/>
      <c r="V31" s="1"/>
    </row>
    <row r="32" spans="1:22" x14ac:dyDescent="0.35">
      <c r="A32" s="228"/>
      <c r="B32" s="199"/>
      <c r="C32" s="199"/>
      <c r="D32" s="63" t="s">
        <v>29</v>
      </c>
      <c r="E32" s="126" t="s">
        <v>16</v>
      </c>
      <c r="F32" s="57"/>
      <c r="G32" s="77"/>
      <c r="H32" s="47">
        <v>168</v>
      </c>
      <c r="I32" s="77"/>
      <c r="J32" s="77"/>
      <c r="K32" s="77"/>
      <c r="L32" s="77"/>
      <c r="M32" s="105"/>
      <c r="N32" s="183">
        <f t="shared" si="0"/>
        <v>168</v>
      </c>
      <c r="O32" s="239"/>
      <c r="P32" s="239"/>
      <c r="Q32" s="1"/>
      <c r="R32" s="1"/>
      <c r="S32" s="1"/>
      <c r="T32" s="1"/>
      <c r="U32" s="1"/>
      <c r="V32" s="1"/>
    </row>
    <row r="33" spans="1:22" ht="26.5" thickBot="1" x14ac:dyDescent="0.4">
      <c r="A33" s="228"/>
      <c r="B33" s="199"/>
      <c r="C33" s="200"/>
      <c r="D33" s="49" t="s">
        <v>29</v>
      </c>
      <c r="E33" s="125" t="s">
        <v>17</v>
      </c>
      <c r="F33" s="43">
        <v>39</v>
      </c>
      <c r="G33" s="79"/>
      <c r="H33" s="52">
        <v>24</v>
      </c>
      <c r="I33" s="79"/>
      <c r="J33" s="79"/>
      <c r="K33" s="52">
        <v>367</v>
      </c>
      <c r="L33" s="52">
        <v>73</v>
      </c>
      <c r="M33" s="107"/>
      <c r="N33" s="183">
        <f t="shared" si="0"/>
        <v>503</v>
      </c>
      <c r="O33" s="239"/>
      <c r="P33" s="239"/>
      <c r="Q33" s="1"/>
      <c r="R33" s="1"/>
      <c r="S33" s="1"/>
      <c r="T33" s="1"/>
      <c r="U33" s="1"/>
      <c r="V33" s="1"/>
    </row>
    <row r="34" spans="1:22" x14ac:dyDescent="0.35">
      <c r="A34" s="228"/>
      <c r="B34" s="199"/>
      <c r="C34" s="199" t="s">
        <v>15</v>
      </c>
      <c r="D34" s="129" t="s">
        <v>29</v>
      </c>
      <c r="E34" s="130" t="s">
        <v>16</v>
      </c>
      <c r="F34" s="57"/>
      <c r="G34" s="77"/>
      <c r="H34" s="47">
        <v>30</v>
      </c>
      <c r="I34" s="77"/>
      <c r="J34" s="77"/>
      <c r="K34" s="77"/>
      <c r="L34" s="47">
        <v>100</v>
      </c>
      <c r="M34" s="105"/>
      <c r="N34" s="183">
        <f t="shared" si="0"/>
        <v>130</v>
      </c>
      <c r="O34" s="239"/>
      <c r="P34" s="239"/>
      <c r="Q34" s="1"/>
      <c r="R34" s="1"/>
      <c r="S34" s="1"/>
      <c r="T34" s="1"/>
      <c r="U34" s="1"/>
      <c r="V34" s="1"/>
    </row>
    <row r="35" spans="1:22" ht="26" x14ac:dyDescent="0.35">
      <c r="A35" s="228"/>
      <c r="B35" s="199"/>
      <c r="C35" s="199"/>
      <c r="D35" s="120" t="s">
        <v>27</v>
      </c>
      <c r="E35" s="124" t="s">
        <v>13</v>
      </c>
      <c r="F35" s="58"/>
      <c r="G35" s="109"/>
      <c r="H35" s="128">
        <v>29</v>
      </c>
      <c r="I35" s="109"/>
      <c r="J35" s="109"/>
      <c r="K35" s="109"/>
      <c r="L35" s="109"/>
      <c r="M35" s="110"/>
      <c r="N35" s="183">
        <f t="shared" si="0"/>
        <v>29</v>
      </c>
      <c r="O35" s="239"/>
      <c r="P35" s="239"/>
      <c r="Q35" s="1"/>
      <c r="R35" s="1"/>
      <c r="S35" s="1"/>
      <c r="T35" s="1"/>
      <c r="U35" s="1"/>
      <c r="V35" s="1"/>
    </row>
    <row r="36" spans="1:22" ht="15" thickBot="1" x14ac:dyDescent="0.4">
      <c r="A36" s="228"/>
      <c r="B36" s="199"/>
      <c r="C36" s="200"/>
      <c r="D36" s="49" t="s">
        <v>29</v>
      </c>
      <c r="E36" s="42" t="s">
        <v>19</v>
      </c>
      <c r="F36" s="43">
        <v>542</v>
      </c>
      <c r="G36" s="79"/>
      <c r="H36" s="79"/>
      <c r="I36" s="79"/>
      <c r="J36" s="79"/>
      <c r="K36" s="52">
        <v>71</v>
      </c>
      <c r="L36" s="79"/>
      <c r="M36" s="107"/>
      <c r="N36" s="183">
        <f t="shared" si="0"/>
        <v>613</v>
      </c>
      <c r="O36" s="239"/>
      <c r="P36" s="239"/>
      <c r="Q36" s="1"/>
      <c r="R36" s="1"/>
      <c r="S36" s="1"/>
      <c r="T36" s="1"/>
      <c r="U36" s="1"/>
      <c r="V36" s="1"/>
    </row>
    <row r="37" spans="1:22" ht="26" x14ac:dyDescent="0.35">
      <c r="A37" s="228"/>
      <c r="B37" s="199"/>
      <c r="C37" s="198" t="s">
        <v>18</v>
      </c>
      <c r="D37" s="27" t="s">
        <v>27</v>
      </c>
      <c r="E37" s="28" t="s">
        <v>13</v>
      </c>
      <c r="F37" s="98"/>
      <c r="G37" s="99"/>
      <c r="H37" s="29">
        <v>30</v>
      </c>
      <c r="I37" s="99"/>
      <c r="J37" s="99"/>
      <c r="K37" s="99"/>
      <c r="L37" s="99"/>
      <c r="M37" s="104"/>
      <c r="N37" s="183">
        <f t="shared" si="0"/>
        <v>30</v>
      </c>
      <c r="O37" s="239"/>
      <c r="P37" s="239"/>
      <c r="Q37" s="1"/>
      <c r="R37" s="1"/>
      <c r="S37" s="1"/>
      <c r="T37" s="1"/>
      <c r="U37" s="1"/>
      <c r="V37" s="1"/>
    </row>
    <row r="38" spans="1:22" x14ac:dyDescent="0.35">
      <c r="A38" s="228"/>
      <c r="B38" s="199"/>
      <c r="C38" s="199"/>
      <c r="D38" s="50" t="s">
        <v>28</v>
      </c>
      <c r="E38" s="37" t="s">
        <v>16</v>
      </c>
      <c r="F38" s="57"/>
      <c r="G38" s="77"/>
      <c r="H38" s="36">
        <v>30</v>
      </c>
      <c r="I38" s="77"/>
      <c r="J38" s="77"/>
      <c r="K38" s="77"/>
      <c r="L38" s="36">
        <v>100</v>
      </c>
      <c r="M38" s="105"/>
      <c r="N38" s="183">
        <f t="shared" si="0"/>
        <v>130</v>
      </c>
      <c r="O38" s="239"/>
      <c r="P38" s="239"/>
      <c r="Q38" s="1"/>
      <c r="R38" s="1"/>
      <c r="S38" s="1"/>
      <c r="T38" s="1"/>
      <c r="U38" s="1"/>
      <c r="V38" s="1"/>
    </row>
    <row r="39" spans="1:22" ht="26.5" thickBot="1" x14ac:dyDescent="0.4">
      <c r="A39" s="228"/>
      <c r="B39" s="199"/>
      <c r="C39" s="200"/>
      <c r="D39" s="49" t="s">
        <v>29</v>
      </c>
      <c r="E39" s="42" t="s">
        <v>17</v>
      </c>
      <c r="F39" s="43">
        <v>430</v>
      </c>
      <c r="G39" s="79"/>
      <c r="H39" s="79"/>
      <c r="I39" s="79"/>
      <c r="J39" s="79"/>
      <c r="K39" s="52">
        <v>206</v>
      </c>
      <c r="L39" s="79"/>
      <c r="M39" s="107"/>
      <c r="N39" s="183">
        <f t="shared" si="0"/>
        <v>636</v>
      </c>
      <c r="O39" s="240"/>
      <c r="P39" s="240"/>
      <c r="Q39" s="1"/>
      <c r="R39" s="1"/>
      <c r="S39" s="1"/>
      <c r="T39" s="1"/>
      <c r="U39" s="1"/>
      <c r="V39" s="1"/>
    </row>
    <row r="40" spans="1:22" ht="15" thickBot="1" x14ac:dyDescent="0.4">
      <c r="A40" s="228"/>
      <c r="B40" s="207"/>
      <c r="C40" s="208"/>
      <c r="D40" s="208"/>
      <c r="E40" s="216"/>
      <c r="F40" s="16">
        <f t="shared" ref="F40:M40" si="4">SUM(F30:F39)</f>
        <v>1077</v>
      </c>
      <c r="G40" s="16">
        <f t="shared" si="4"/>
        <v>0</v>
      </c>
      <c r="H40" s="16">
        <f t="shared" si="4"/>
        <v>358</v>
      </c>
      <c r="I40" s="16">
        <f t="shared" si="4"/>
        <v>0</v>
      </c>
      <c r="J40" s="16">
        <f t="shared" si="4"/>
        <v>0</v>
      </c>
      <c r="K40" s="16">
        <f t="shared" si="4"/>
        <v>644</v>
      </c>
      <c r="L40" s="16">
        <f t="shared" si="4"/>
        <v>273</v>
      </c>
      <c r="M40" s="23">
        <f t="shared" si="4"/>
        <v>0</v>
      </c>
      <c r="N40" s="184">
        <f t="shared" si="0"/>
        <v>2352</v>
      </c>
      <c r="O40" s="180">
        <v>424.27</v>
      </c>
      <c r="P40" s="180">
        <v>10.96</v>
      </c>
      <c r="Q40" s="1"/>
      <c r="R40" s="1"/>
      <c r="S40" s="1"/>
      <c r="T40" s="1"/>
      <c r="U40" s="1"/>
      <c r="V40" s="1"/>
    </row>
    <row r="41" spans="1:22" ht="26.5" thickBot="1" x14ac:dyDescent="0.4">
      <c r="A41" s="228"/>
      <c r="B41" s="173" t="s">
        <v>70</v>
      </c>
      <c r="C41" s="174" t="s">
        <v>12</v>
      </c>
      <c r="D41" s="49" t="s">
        <v>29</v>
      </c>
      <c r="E41" s="42" t="s">
        <v>17</v>
      </c>
      <c r="F41" s="43">
        <v>100</v>
      </c>
      <c r="G41" s="79"/>
      <c r="H41" s="79"/>
      <c r="I41" s="79"/>
      <c r="J41" s="79"/>
      <c r="K41" s="79"/>
      <c r="L41" s="79"/>
      <c r="M41" s="107"/>
      <c r="N41" s="183">
        <f t="shared" si="0"/>
        <v>100</v>
      </c>
      <c r="O41" s="194"/>
      <c r="P41" s="194"/>
      <c r="Q41" s="1"/>
      <c r="R41" s="1"/>
      <c r="S41" s="1"/>
      <c r="T41" s="1"/>
      <c r="U41" s="1"/>
      <c r="V41" s="1"/>
    </row>
    <row r="42" spans="1:22" ht="15" thickBot="1" x14ac:dyDescent="0.4">
      <c r="A42" s="228"/>
      <c r="B42" s="207"/>
      <c r="C42" s="208"/>
      <c r="D42" s="208"/>
      <c r="E42" s="216"/>
      <c r="F42" s="16">
        <f t="shared" ref="F42:M42" si="5">SUM(F41:F41)</f>
        <v>100</v>
      </c>
      <c r="G42" s="16">
        <f t="shared" si="5"/>
        <v>0</v>
      </c>
      <c r="H42" s="16">
        <f t="shared" si="5"/>
        <v>0</v>
      </c>
      <c r="I42" s="16">
        <f t="shared" si="5"/>
        <v>0</v>
      </c>
      <c r="J42" s="16">
        <f t="shared" si="5"/>
        <v>0</v>
      </c>
      <c r="K42" s="16">
        <f t="shared" si="5"/>
        <v>0</v>
      </c>
      <c r="L42" s="16">
        <f t="shared" si="5"/>
        <v>0</v>
      </c>
      <c r="M42" s="23">
        <f t="shared" si="5"/>
        <v>0</v>
      </c>
      <c r="N42" s="184">
        <f t="shared" si="0"/>
        <v>100</v>
      </c>
      <c r="O42" s="180">
        <v>3.99</v>
      </c>
      <c r="P42" s="195">
        <v>0</v>
      </c>
      <c r="Q42" s="1"/>
      <c r="R42" s="1"/>
      <c r="S42" s="1"/>
      <c r="T42" s="1"/>
      <c r="U42" s="1"/>
      <c r="V42" s="1"/>
    </row>
    <row r="43" spans="1:22" ht="26" x14ac:dyDescent="0.35">
      <c r="A43" s="228"/>
      <c r="B43" s="198" t="s">
        <v>71</v>
      </c>
      <c r="C43" s="198" t="s">
        <v>20</v>
      </c>
      <c r="D43" s="27" t="s">
        <v>27</v>
      </c>
      <c r="E43" s="28" t="s">
        <v>13</v>
      </c>
      <c r="F43" s="98"/>
      <c r="G43" s="99"/>
      <c r="H43" s="29">
        <v>14</v>
      </c>
      <c r="I43" s="99"/>
      <c r="J43" s="99"/>
      <c r="K43" s="99"/>
      <c r="L43" s="99"/>
      <c r="M43" s="104"/>
      <c r="N43" s="181">
        <f t="shared" si="0"/>
        <v>14</v>
      </c>
      <c r="O43" s="239"/>
      <c r="P43" s="241"/>
      <c r="Q43" s="1"/>
      <c r="R43" s="1"/>
      <c r="S43" s="1"/>
      <c r="T43" s="1"/>
      <c r="U43" s="1"/>
      <c r="V43" s="1"/>
    </row>
    <row r="44" spans="1:22" x14ac:dyDescent="0.35">
      <c r="A44" s="228"/>
      <c r="B44" s="199"/>
      <c r="C44" s="199"/>
      <c r="D44" s="50" t="s">
        <v>28</v>
      </c>
      <c r="E44" s="37" t="s">
        <v>16</v>
      </c>
      <c r="F44" s="54">
        <v>13</v>
      </c>
      <c r="G44" s="77"/>
      <c r="H44" s="77"/>
      <c r="I44" s="77"/>
      <c r="J44" s="77"/>
      <c r="K44" s="77"/>
      <c r="L44" s="36">
        <v>37</v>
      </c>
      <c r="M44" s="105"/>
      <c r="N44" s="183">
        <f t="shared" si="0"/>
        <v>50</v>
      </c>
      <c r="O44" s="239"/>
      <c r="P44" s="241"/>
      <c r="Q44" s="1"/>
      <c r="R44" s="1"/>
      <c r="S44" s="1"/>
      <c r="T44" s="1"/>
      <c r="U44" s="1"/>
      <c r="V44" s="1"/>
    </row>
    <row r="45" spans="1:22" ht="26.5" thickBot="1" x14ac:dyDescent="0.4">
      <c r="A45" s="228"/>
      <c r="B45" s="199"/>
      <c r="C45" s="199"/>
      <c r="D45" s="30" t="s">
        <v>29</v>
      </c>
      <c r="E45" s="31" t="s">
        <v>17</v>
      </c>
      <c r="F45" s="32">
        <v>19</v>
      </c>
      <c r="G45" s="109"/>
      <c r="H45" s="109"/>
      <c r="I45" s="109"/>
      <c r="J45" s="109"/>
      <c r="K45" s="109"/>
      <c r="L45" s="53">
        <v>20</v>
      </c>
      <c r="M45" s="110"/>
      <c r="N45" s="183">
        <f t="shared" si="0"/>
        <v>39</v>
      </c>
      <c r="O45" s="239"/>
      <c r="P45" s="241"/>
      <c r="Q45" s="1"/>
      <c r="R45" s="1"/>
      <c r="S45" s="1"/>
      <c r="T45" s="1"/>
      <c r="U45" s="1"/>
      <c r="V45" s="1"/>
    </row>
    <row r="46" spans="1:22" ht="15" thickBot="1" x14ac:dyDescent="0.4">
      <c r="A46" s="228"/>
      <c r="B46" s="25"/>
      <c r="C46" s="25"/>
      <c r="D46" s="25"/>
      <c r="E46" s="26"/>
      <c r="F46" s="16">
        <f>SUM(F43:F45)</f>
        <v>32</v>
      </c>
      <c r="G46" s="16">
        <f t="shared" ref="G46:M46" si="6">SUM(G43:G45)</f>
        <v>0</v>
      </c>
      <c r="H46" s="16">
        <f t="shared" si="6"/>
        <v>14</v>
      </c>
      <c r="I46" s="16">
        <f t="shared" si="6"/>
        <v>0</v>
      </c>
      <c r="J46" s="16">
        <f t="shared" si="6"/>
        <v>0</v>
      </c>
      <c r="K46" s="16">
        <f t="shared" si="6"/>
        <v>0</v>
      </c>
      <c r="L46" s="16">
        <f t="shared" si="6"/>
        <v>57</v>
      </c>
      <c r="M46" s="23">
        <f t="shared" si="6"/>
        <v>0</v>
      </c>
      <c r="N46" s="184">
        <f t="shared" si="0"/>
        <v>103</v>
      </c>
      <c r="O46" s="180">
        <v>32</v>
      </c>
      <c r="P46" s="195">
        <v>0</v>
      </c>
      <c r="Q46" s="1"/>
      <c r="R46" s="1"/>
      <c r="S46" s="1"/>
      <c r="T46" s="1"/>
      <c r="U46" s="1"/>
      <c r="V46" s="1"/>
    </row>
    <row r="47" spans="1:22" ht="26" x14ac:dyDescent="0.35">
      <c r="A47" s="228"/>
      <c r="B47" s="199" t="s">
        <v>50</v>
      </c>
      <c r="C47" s="199" t="s">
        <v>12</v>
      </c>
      <c r="D47" s="27" t="s">
        <v>27</v>
      </c>
      <c r="E47" s="44" t="s">
        <v>13</v>
      </c>
      <c r="F47" s="98"/>
      <c r="G47" s="99"/>
      <c r="H47" s="29">
        <v>8</v>
      </c>
      <c r="I47" s="99"/>
      <c r="J47" s="99"/>
      <c r="K47" s="99"/>
      <c r="L47" s="99"/>
      <c r="M47" s="104"/>
      <c r="N47" s="181">
        <f t="shared" si="0"/>
        <v>8</v>
      </c>
      <c r="O47" s="239"/>
      <c r="P47" s="241"/>
      <c r="Q47" s="1"/>
      <c r="R47" s="1"/>
      <c r="S47" s="1"/>
      <c r="T47" s="1"/>
      <c r="U47" s="1"/>
      <c r="V47" s="1"/>
    </row>
    <row r="48" spans="1:22" x14ac:dyDescent="0.35">
      <c r="A48" s="228"/>
      <c r="B48" s="199"/>
      <c r="C48" s="199"/>
      <c r="D48" s="50" t="s">
        <v>28</v>
      </c>
      <c r="E48" s="37" t="s">
        <v>16</v>
      </c>
      <c r="F48" s="54">
        <v>11</v>
      </c>
      <c r="G48" s="77"/>
      <c r="H48" s="36">
        <v>10</v>
      </c>
      <c r="I48" s="77"/>
      <c r="J48" s="77"/>
      <c r="K48" s="77"/>
      <c r="L48" s="77"/>
      <c r="M48" s="105"/>
      <c r="N48" s="183">
        <f t="shared" si="0"/>
        <v>21</v>
      </c>
      <c r="O48" s="239"/>
      <c r="P48" s="241"/>
      <c r="Q48" s="1"/>
      <c r="R48" s="1"/>
      <c r="S48" s="1"/>
      <c r="T48" s="1"/>
      <c r="U48" s="1"/>
      <c r="V48" s="1"/>
    </row>
    <row r="49" spans="1:22" ht="26.5" thickBot="1" x14ac:dyDescent="0.4">
      <c r="A49" s="228"/>
      <c r="B49" s="199"/>
      <c r="C49" s="200"/>
      <c r="D49" s="49" t="s">
        <v>29</v>
      </c>
      <c r="E49" s="42" t="s">
        <v>17</v>
      </c>
      <c r="F49" s="43">
        <v>106</v>
      </c>
      <c r="G49" s="79"/>
      <c r="H49" s="79"/>
      <c r="I49" s="79"/>
      <c r="J49" s="79"/>
      <c r="K49" s="79"/>
      <c r="L49" s="79"/>
      <c r="M49" s="107"/>
      <c r="N49" s="183">
        <f t="shared" si="0"/>
        <v>106</v>
      </c>
      <c r="O49" s="239"/>
      <c r="P49" s="241"/>
      <c r="Q49" s="1"/>
      <c r="R49" s="1"/>
      <c r="S49" s="1"/>
      <c r="T49" s="1"/>
      <c r="U49" s="1"/>
      <c r="V49" s="1"/>
    </row>
    <row r="50" spans="1:22" ht="26" x14ac:dyDescent="0.35">
      <c r="A50" s="228"/>
      <c r="B50" s="199"/>
      <c r="C50" s="198" t="s">
        <v>15</v>
      </c>
      <c r="D50" s="59" t="s">
        <v>27</v>
      </c>
      <c r="E50" s="28" t="s">
        <v>13</v>
      </c>
      <c r="F50" s="98"/>
      <c r="G50" s="99"/>
      <c r="H50" s="29">
        <v>4</v>
      </c>
      <c r="I50" s="99"/>
      <c r="J50" s="99"/>
      <c r="K50" s="99"/>
      <c r="L50" s="99"/>
      <c r="M50" s="104"/>
      <c r="N50" s="183">
        <f t="shared" si="0"/>
        <v>4</v>
      </c>
      <c r="O50" s="239"/>
      <c r="P50" s="241"/>
      <c r="Q50" s="1"/>
      <c r="R50" s="1"/>
      <c r="S50" s="1"/>
      <c r="T50" s="1"/>
      <c r="U50" s="1"/>
      <c r="V50" s="1"/>
    </row>
    <row r="51" spans="1:22" x14ac:dyDescent="0.35">
      <c r="A51" s="228"/>
      <c r="B51" s="199"/>
      <c r="C51" s="199"/>
      <c r="D51" s="60" t="s">
        <v>28</v>
      </c>
      <c r="E51" s="37" t="s">
        <v>16</v>
      </c>
      <c r="F51" s="56">
        <v>11</v>
      </c>
      <c r="G51" s="102"/>
      <c r="H51" s="87">
        <v>10</v>
      </c>
      <c r="I51" s="102"/>
      <c r="J51" s="102"/>
      <c r="K51" s="102"/>
      <c r="L51" s="102"/>
      <c r="M51" s="108"/>
      <c r="N51" s="183">
        <f t="shared" si="0"/>
        <v>21</v>
      </c>
      <c r="O51" s="239"/>
      <c r="P51" s="241"/>
      <c r="Q51" s="1"/>
      <c r="R51" s="1"/>
      <c r="S51" s="1"/>
      <c r="T51" s="1"/>
      <c r="U51" s="1"/>
      <c r="V51" s="1"/>
    </row>
    <row r="52" spans="1:22" ht="26.5" thickBot="1" x14ac:dyDescent="0.4">
      <c r="A52" s="228"/>
      <c r="B52" s="199"/>
      <c r="C52" s="200"/>
      <c r="D52" s="61" t="s">
        <v>29</v>
      </c>
      <c r="E52" s="42" t="s">
        <v>17</v>
      </c>
      <c r="F52" s="43">
        <v>65</v>
      </c>
      <c r="G52" s="79"/>
      <c r="H52" s="79"/>
      <c r="I52" s="79"/>
      <c r="J52" s="79"/>
      <c r="K52" s="79"/>
      <c r="L52" s="79"/>
      <c r="M52" s="107"/>
      <c r="N52" s="183">
        <f t="shared" si="0"/>
        <v>65</v>
      </c>
      <c r="O52" s="239"/>
      <c r="P52" s="241"/>
      <c r="Q52" s="1"/>
      <c r="R52" s="1"/>
      <c r="S52" s="1"/>
      <c r="T52" s="1"/>
      <c r="U52" s="1"/>
      <c r="V52" s="1"/>
    </row>
    <row r="53" spans="1:22" ht="26" x14ac:dyDescent="0.35">
      <c r="A53" s="228"/>
      <c r="B53" s="199"/>
      <c r="C53" s="198" t="s">
        <v>18</v>
      </c>
      <c r="D53" s="27" t="s">
        <v>27</v>
      </c>
      <c r="E53" s="44" t="s">
        <v>13</v>
      </c>
      <c r="F53" s="98"/>
      <c r="G53" s="99"/>
      <c r="H53" s="29">
        <v>4</v>
      </c>
      <c r="I53" s="99"/>
      <c r="J53" s="99"/>
      <c r="K53" s="99"/>
      <c r="L53" s="99"/>
      <c r="M53" s="104"/>
      <c r="N53" s="183">
        <f t="shared" si="0"/>
        <v>4</v>
      </c>
      <c r="O53" s="239"/>
      <c r="P53" s="241"/>
      <c r="Q53" s="1"/>
      <c r="R53" s="1"/>
      <c r="S53" s="1"/>
      <c r="T53" s="1"/>
      <c r="U53" s="1"/>
      <c r="V53" s="1"/>
    </row>
    <row r="54" spans="1:22" x14ac:dyDescent="0.35">
      <c r="A54" s="228"/>
      <c r="B54" s="199"/>
      <c r="C54" s="199"/>
      <c r="D54" s="50" t="s">
        <v>28</v>
      </c>
      <c r="E54" s="37" t="s">
        <v>16</v>
      </c>
      <c r="F54" s="54">
        <v>11</v>
      </c>
      <c r="G54" s="77"/>
      <c r="H54" s="36">
        <v>10</v>
      </c>
      <c r="I54" s="77"/>
      <c r="J54" s="77"/>
      <c r="K54" s="77"/>
      <c r="L54" s="77"/>
      <c r="M54" s="105"/>
      <c r="N54" s="183">
        <f t="shared" si="0"/>
        <v>21</v>
      </c>
      <c r="O54" s="239"/>
      <c r="P54" s="241"/>
      <c r="Q54" s="1"/>
      <c r="R54" s="1"/>
      <c r="S54" s="1"/>
      <c r="T54" s="1"/>
      <c r="U54" s="1"/>
      <c r="V54" s="1"/>
    </row>
    <row r="55" spans="1:22" ht="26.5" thickBot="1" x14ac:dyDescent="0.4">
      <c r="A55" s="228"/>
      <c r="B55" s="199"/>
      <c r="C55" s="200"/>
      <c r="D55" s="62" t="s">
        <v>29</v>
      </c>
      <c r="E55" s="42" t="s">
        <v>17</v>
      </c>
      <c r="F55" s="43">
        <v>57</v>
      </c>
      <c r="G55" s="79"/>
      <c r="H55" s="79"/>
      <c r="I55" s="79"/>
      <c r="J55" s="79"/>
      <c r="K55" s="79"/>
      <c r="L55" s="111"/>
      <c r="M55" s="107"/>
      <c r="N55" s="183">
        <f t="shared" si="0"/>
        <v>57</v>
      </c>
      <c r="O55" s="239"/>
      <c r="P55" s="241"/>
      <c r="Q55" s="1"/>
      <c r="R55" s="1"/>
      <c r="S55" s="1"/>
      <c r="T55" s="1"/>
      <c r="U55" s="1"/>
      <c r="V55" s="1"/>
    </row>
    <row r="56" spans="1:22" ht="15" thickBot="1" x14ac:dyDescent="0.4">
      <c r="A56" s="228"/>
      <c r="B56" s="25"/>
      <c r="C56" s="25"/>
      <c r="D56" s="25"/>
      <c r="E56" s="26"/>
      <c r="F56" s="17">
        <f t="shared" ref="F56:M56" si="7">SUM(F47:F55)</f>
        <v>261</v>
      </c>
      <c r="G56" s="17">
        <f t="shared" si="7"/>
        <v>0</v>
      </c>
      <c r="H56" s="17">
        <f t="shared" si="7"/>
        <v>46</v>
      </c>
      <c r="I56" s="17">
        <f t="shared" si="7"/>
        <v>0</v>
      </c>
      <c r="J56" s="17">
        <f t="shared" si="7"/>
        <v>0</v>
      </c>
      <c r="K56" s="17">
        <f t="shared" si="7"/>
        <v>0</v>
      </c>
      <c r="L56" s="17">
        <f t="shared" si="7"/>
        <v>0</v>
      </c>
      <c r="M56" s="18">
        <f t="shared" si="7"/>
        <v>0</v>
      </c>
      <c r="N56" s="184">
        <f t="shared" si="0"/>
        <v>307</v>
      </c>
      <c r="O56" s="180">
        <v>341</v>
      </c>
      <c r="P56" s="195">
        <v>0</v>
      </c>
      <c r="Q56" s="1"/>
      <c r="R56" s="1"/>
      <c r="S56" s="1"/>
      <c r="T56" s="1"/>
      <c r="U56" s="1"/>
      <c r="V56" s="1"/>
    </row>
    <row r="57" spans="1:22" ht="26" x14ac:dyDescent="0.35">
      <c r="A57" s="228"/>
      <c r="B57" s="199" t="s">
        <v>51</v>
      </c>
      <c r="C57" s="199" t="s">
        <v>20</v>
      </c>
      <c r="D57" s="27" t="s">
        <v>27</v>
      </c>
      <c r="E57" s="44" t="s">
        <v>13</v>
      </c>
      <c r="F57" s="98"/>
      <c r="G57" s="99"/>
      <c r="H57" s="29">
        <v>4</v>
      </c>
      <c r="I57" s="99"/>
      <c r="J57" s="99"/>
      <c r="K57" s="99"/>
      <c r="L57" s="99"/>
      <c r="M57" s="104"/>
      <c r="N57" s="181">
        <f t="shared" si="0"/>
        <v>4</v>
      </c>
      <c r="O57" s="239"/>
      <c r="P57" s="241"/>
      <c r="Q57" s="1"/>
      <c r="R57" s="1"/>
      <c r="S57" s="1"/>
      <c r="T57" s="1"/>
      <c r="U57" s="1"/>
      <c r="V57" s="1"/>
    </row>
    <row r="58" spans="1:22" x14ac:dyDescent="0.35">
      <c r="A58" s="228"/>
      <c r="B58" s="199"/>
      <c r="C58" s="199"/>
      <c r="D58" s="50" t="s">
        <v>28</v>
      </c>
      <c r="E58" s="37" t="s">
        <v>16</v>
      </c>
      <c r="F58" s="54">
        <v>39</v>
      </c>
      <c r="G58" s="77"/>
      <c r="H58" s="36">
        <v>10</v>
      </c>
      <c r="I58" s="77"/>
      <c r="J58" s="77"/>
      <c r="K58" s="77"/>
      <c r="L58" s="77"/>
      <c r="M58" s="105"/>
      <c r="N58" s="183">
        <f t="shared" si="0"/>
        <v>49</v>
      </c>
      <c r="O58" s="239"/>
      <c r="P58" s="241"/>
      <c r="Q58" s="1"/>
      <c r="R58" s="1"/>
      <c r="S58" s="1"/>
      <c r="T58" s="1"/>
      <c r="U58" s="1"/>
      <c r="V58" s="1"/>
    </row>
    <row r="59" spans="1:22" ht="26.5" thickBot="1" x14ac:dyDescent="0.4">
      <c r="A59" s="228"/>
      <c r="B59" s="199"/>
      <c r="C59" s="199"/>
      <c r="D59" s="30" t="s">
        <v>29</v>
      </c>
      <c r="E59" s="42" t="s">
        <v>17</v>
      </c>
      <c r="F59" s="45">
        <v>132</v>
      </c>
      <c r="G59" s="77"/>
      <c r="H59" s="77"/>
      <c r="I59" s="77"/>
      <c r="J59" s="77"/>
      <c r="K59" s="77"/>
      <c r="L59" s="77"/>
      <c r="M59" s="105"/>
      <c r="N59" s="183">
        <f t="shared" si="0"/>
        <v>132</v>
      </c>
      <c r="O59" s="239"/>
      <c r="P59" s="241"/>
      <c r="Q59" s="1"/>
      <c r="R59" s="1"/>
      <c r="S59" s="1"/>
      <c r="T59" s="1"/>
      <c r="U59" s="1"/>
      <c r="V59" s="1"/>
    </row>
    <row r="60" spans="1:22" ht="26" x14ac:dyDescent="0.35">
      <c r="A60" s="228"/>
      <c r="B60" s="199"/>
      <c r="C60" s="198" t="s">
        <v>15</v>
      </c>
      <c r="D60" s="27" t="s">
        <v>27</v>
      </c>
      <c r="E60" s="28" t="s">
        <v>13</v>
      </c>
      <c r="F60" s="98"/>
      <c r="G60" s="99"/>
      <c r="H60" s="29">
        <v>13</v>
      </c>
      <c r="I60" s="99"/>
      <c r="J60" s="99"/>
      <c r="K60" s="99"/>
      <c r="L60" s="99"/>
      <c r="M60" s="104"/>
      <c r="N60" s="183">
        <f t="shared" si="0"/>
        <v>13</v>
      </c>
      <c r="O60" s="239"/>
      <c r="P60" s="241"/>
      <c r="Q60" s="1"/>
      <c r="R60" s="1"/>
      <c r="S60" s="1"/>
      <c r="T60" s="1"/>
      <c r="U60" s="1"/>
      <c r="V60" s="1"/>
    </row>
    <row r="61" spans="1:22" x14ac:dyDescent="0.35">
      <c r="A61" s="228"/>
      <c r="B61" s="199"/>
      <c r="C61" s="199"/>
      <c r="D61" s="63" t="s">
        <v>29</v>
      </c>
      <c r="E61" s="46" t="s">
        <v>16</v>
      </c>
      <c r="F61" s="45">
        <v>33</v>
      </c>
      <c r="G61" s="77"/>
      <c r="H61" s="47">
        <v>10</v>
      </c>
      <c r="I61" s="77"/>
      <c r="J61" s="77"/>
      <c r="K61" s="77"/>
      <c r="L61" s="77"/>
      <c r="M61" s="105"/>
      <c r="N61" s="183">
        <f t="shared" si="0"/>
        <v>43</v>
      </c>
      <c r="O61" s="239"/>
      <c r="P61" s="241"/>
      <c r="Q61" s="1"/>
      <c r="R61" s="1"/>
      <c r="S61" s="1"/>
      <c r="T61" s="1"/>
      <c r="U61" s="1"/>
      <c r="V61" s="1"/>
    </row>
    <row r="62" spans="1:22" ht="26.5" thickBot="1" x14ac:dyDescent="0.4">
      <c r="A62" s="228"/>
      <c r="B62" s="199"/>
      <c r="C62" s="200"/>
      <c r="D62" s="49" t="s">
        <v>29</v>
      </c>
      <c r="E62" s="42" t="s">
        <v>17</v>
      </c>
      <c r="F62" s="43">
        <v>183</v>
      </c>
      <c r="G62" s="79"/>
      <c r="H62" s="79"/>
      <c r="I62" s="79"/>
      <c r="J62" s="79"/>
      <c r="K62" s="79"/>
      <c r="L62" s="79"/>
      <c r="M62" s="107"/>
      <c r="N62" s="183">
        <f t="shared" si="0"/>
        <v>183</v>
      </c>
      <c r="O62" s="239"/>
      <c r="P62" s="241"/>
      <c r="Q62" s="1"/>
      <c r="R62" s="1"/>
      <c r="S62" s="1"/>
      <c r="T62" s="1"/>
      <c r="U62" s="1"/>
      <c r="V62" s="1"/>
    </row>
    <row r="63" spans="1:22" ht="26" x14ac:dyDescent="0.35">
      <c r="A63" s="228"/>
      <c r="B63" s="199"/>
      <c r="C63" s="198" t="s">
        <v>18</v>
      </c>
      <c r="D63" s="27" t="s">
        <v>27</v>
      </c>
      <c r="E63" s="28" t="s">
        <v>13</v>
      </c>
      <c r="F63" s="98"/>
      <c r="G63" s="99"/>
      <c r="H63" s="29">
        <v>12</v>
      </c>
      <c r="I63" s="99"/>
      <c r="J63" s="99"/>
      <c r="K63" s="99"/>
      <c r="L63" s="99"/>
      <c r="M63" s="104"/>
      <c r="N63" s="183">
        <f t="shared" si="0"/>
        <v>12</v>
      </c>
      <c r="O63" s="239"/>
      <c r="P63" s="241"/>
      <c r="Q63" s="1"/>
      <c r="R63" s="1"/>
      <c r="S63" s="1"/>
      <c r="T63" s="1"/>
      <c r="U63" s="1"/>
      <c r="V63" s="1"/>
    </row>
    <row r="64" spans="1:22" x14ac:dyDescent="0.35">
      <c r="A64" s="228"/>
      <c r="B64" s="199"/>
      <c r="C64" s="199"/>
      <c r="D64" s="63" t="s">
        <v>29</v>
      </c>
      <c r="E64" s="46" t="s">
        <v>16</v>
      </c>
      <c r="F64" s="45">
        <v>38</v>
      </c>
      <c r="G64" s="77"/>
      <c r="H64" s="77"/>
      <c r="I64" s="77"/>
      <c r="J64" s="77"/>
      <c r="K64" s="77"/>
      <c r="L64" s="77"/>
      <c r="M64" s="105"/>
      <c r="N64" s="183">
        <f t="shared" si="0"/>
        <v>38</v>
      </c>
      <c r="O64" s="239"/>
      <c r="P64" s="241"/>
      <c r="Q64" s="1"/>
      <c r="R64" s="1"/>
      <c r="S64" s="1"/>
      <c r="T64" s="1"/>
      <c r="U64" s="1"/>
      <c r="V64" s="1"/>
    </row>
    <row r="65" spans="1:22" ht="26.5" thickBot="1" x14ac:dyDescent="0.4">
      <c r="A65" s="228"/>
      <c r="B65" s="199"/>
      <c r="C65" s="200"/>
      <c r="D65" s="49" t="s">
        <v>29</v>
      </c>
      <c r="E65" s="42" t="s">
        <v>17</v>
      </c>
      <c r="F65" s="43">
        <v>126</v>
      </c>
      <c r="G65" s="79"/>
      <c r="H65" s="79"/>
      <c r="I65" s="79"/>
      <c r="J65" s="79"/>
      <c r="K65" s="79"/>
      <c r="L65" s="79"/>
      <c r="M65" s="107"/>
      <c r="N65" s="183">
        <f t="shared" si="0"/>
        <v>126</v>
      </c>
      <c r="O65" s="239"/>
      <c r="P65" s="241"/>
      <c r="Q65" s="1"/>
      <c r="R65" s="1"/>
      <c r="S65" s="1"/>
      <c r="T65" s="1"/>
      <c r="U65" s="1"/>
      <c r="V65" s="1"/>
    </row>
    <row r="66" spans="1:22" ht="15" thickBot="1" x14ac:dyDescent="0.4">
      <c r="A66" s="228"/>
      <c r="B66" s="25"/>
      <c r="C66" s="25"/>
      <c r="D66" s="25"/>
      <c r="E66" s="26"/>
      <c r="F66" s="16">
        <f t="shared" ref="F66:M66" si="8">SUM(F57:F65)</f>
        <v>551</v>
      </c>
      <c r="G66" s="16">
        <f t="shared" si="8"/>
        <v>0</v>
      </c>
      <c r="H66" s="16">
        <f t="shared" si="8"/>
        <v>49</v>
      </c>
      <c r="I66" s="16">
        <f t="shared" si="8"/>
        <v>0</v>
      </c>
      <c r="J66" s="16">
        <f t="shared" si="8"/>
        <v>0</v>
      </c>
      <c r="K66" s="16">
        <f t="shared" si="8"/>
        <v>0</v>
      </c>
      <c r="L66" s="16">
        <f t="shared" si="8"/>
        <v>0</v>
      </c>
      <c r="M66" s="23">
        <f t="shared" si="8"/>
        <v>0</v>
      </c>
      <c r="N66" s="184">
        <f t="shared" si="0"/>
        <v>600</v>
      </c>
      <c r="O66" s="180">
        <v>123</v>
      </c>
      <c r="P66" s="195">
        <v>0</v>
      </c>
      <c r="Q66" s="1"/>
      <c r="R66" s="1"/>
      <c r="S66" s="1"/>
      <c r="T66" s="1"/>
      <c r="U66" s="1"/>
      <c r="V66" s="1"/>
    </row>
    <row r="67" spans="1:22" ht="26" x14ac:dyDescent="0.35">
      <c r="A67" s="228"/>
      <c r="B67" s="202" t="s">
        <v>52</v>
      </c>
      <c r="C67" s="198" t="s">
        <v>12</v>
      </c>
      <c r="D67" s="27" t="s">
        <v>27</v>
      </c>
      <c r="E67" s="28" t="s">
        <v>13</v>
      </c>
      <c r="F67" s="98"/>
      <c r="G67" s="99"/>
      <c r="H67" s="29">
        <v>20</v>
      </c>
      <c r="I67" s="99"/>
      <c r="J67" s="99"/>
      <c r="K67" s="99"/>
      <c r="L67" s="99"/>
      <c r="M67" s="132"/>
      <c r="N67" s="181">
        <f t="shared" si="0"/>
        <v>20</v>
      </c>
      <c r="O67" s="239"/>
      <c r="P67" s="241"/>
      <c r="Q67" s="1"/>
      <c r="R67" s="1"/>
      <c r="S67" s="1"/>
      <c r="T67" s="1"/>
      <c r="U67" s="1"/>
      <c r="V67" s="1"/>
    </row>
    <row r="68" spans="1:22" x14ac:dyDescent="0.35">
      <c r="A68" s="228"/>
      <c r="B68" s="202"/>
      <c r="C68" s="199"/>
      <c r="D68" s="69" t="s">
        <v>28</v>
      </c>
      <c r="E68" s="37" t="s">
        <v>16</v>
      </c>
      <c r="F68" s="57"/>
      <c r="G68" s="77"/>
      <c r="H68" s="36">
        <v>27</v>
      </c>
      <c r="I68" s="77"/>
      <c r="J68" s="77"/>
      <c r="K68" s="77"/>
      <c r="L68" s="77"/>
      <c r="M68" s="133"/>
      <c r="N68" s="183">
        <f t="shared" ref="N68:N131" si="9">SUM(F68:M68)</f>
        <v>27</v>
      </c>
      <c r="O68" s="239"/>
      <c r="P68" s="241"/>
      <c r="Q68" s="1"/>
      <c r="R68" s="1"/>
      <c r="S68" s="1"/>
      <c r="T68" s="1"/>
      <c r="U68" s="1"/>
      <c r="V68" s="1"/>
    </row>
    <row r="69" spans="1:22" ht="26.5" thickBot="1" x14ac:dyDescent="0.4">
      <c r="A69" s="228"/>
      <c r="B69" s="202"/>
      <c r="C69" s="200"/>
      <c r="D69" s="30" t="s">
        <v>29</v>
      </c>
      <c r="E69" s="42" t="s">
        <v>17</v>
      </c>
      <c r="F69" s="32">
        <v>200</v>
      </c>
      <c r="G69" s="103"/>
      <c r="H69" s="131">
        <v>40</v>
      </c>
      <c r="I69" s="103"/>
      <c r="J69" s="109"/>
      <c r="K69" s="109"/>
      <c r="L69" s="109"/>
      <c r="M69" s="136"/>
      <c r="N69" s="183">
        <f t="shared" si="9"/>
        <v>240</v>
      </c>
      <c r="O69" s="239"/>
      <c r="P69" s="241"/>
      <c r="Q69" s="1"/>
      <c r="R69" s="1"/>
      <c r="S69" s="1"/>
      <c r="T69" s="1"/>
      <c r="U69" s="1"/>
      <c r="V69" s="1"/>
    </row>
    <row r="70" spans="1:22" ht="26" x14ac:dyDescent="0.35">
      <c r="A70" s="228"/>
      <c r="B70" s="202"/>
      <c r="C70" s="201" t="s">
        <v>15</v>
      </c>
      <c r="D70" s="27" t="s">
        <v>27</v>
      </c>
      <c r="E70" s="134" t="s">
        <v>13</v>
      </c>
      <c r="F70" s="106"/>
      <c r="G70" s="99"/>
      <c r="H70" s="29">
        <v>28</v>
      </c>
      <c r="I70" s="99"/>
      <c r="J70" s="99"/>
      <c r="K70" s="99"/>
      <c r="L70" s="99"/>
      <c r="M70" s="132"/>
      <c r="N70" s="185">
        <f t="shared" si="9"/>
        <v>28</v>
      </c>
      <c r="O70" s="239"/>
      <c r="P70" s="241"/>
      <c r="Q70" s="1"/>
      <c r="R70" s="1"/>
      <c r="S70" s="1"/>
      <c r="T70" s="1"/>
      <c r="U70" s="1"/>
      <c r="V70" s="1"/>
    </row>
    <row r="71" spans="1:22" x14ac:dyDescent="0.35">
      <c r="A71" s="228"/>
      <c r="B71" s="202"/>
      <c r="C71" s="202"/>
      <c r="D71" s="63" t="s">
        <v>29</v>
      </c>
      <c r="E71" s="137" t="s">
        <v>16</v>
      </c>
      <c r="F71" s="67">
        <v>56</v>
      </c>
      <c r="G71" s="77"/>
      <c r="H71" s="47">
        <v>15</v>
      </c>
      <c r="I71" s="77"/>
      <c r="J71" s="77"/>
      <c r="K71" s="77"/>
      <c r="L71" s="77"/>
      <c r="M71" s="133"/>
      <c r="N71" s="185">
        <f t="shared" si="9"/>
        <v>71</v>
      </c>
      <c r="O71" s="239"/>
      <c r="P71" s="241"/>
      <c r="Q71" s="1"/>
      <c r="R71" s="1"/>
      <c r="S71" s="1"/>
      <c r="T71" s="1"/>
      <c r="U71" s="1"/>
      <c r="V71" s="1"/>
    </row>
    <row r="72" spans="1:22" ht="26.5" thickBot="1" x14ac:dyDescent="0.4">
      <c r="A72" s="228"/>
      <c r="B72" s="202"/>
      <c r="C72" s="203"/>
      <c r="D72" s="30" t="s">
        <v>29</v>
      </c>
      <c r="E72" s="135" t="s">
        <v>17</v>
      </c>
      <c r="F72" s="138">
        <v>276</v>
      </c>
      <c r="G72" s="109"/>
      <c r="H72" s="109"/>
      <c r="I72" s="109"/>
      <c r="J72" s="109"/>
      <c r="K72" s="109"/>
      <c r="L72" s="109"/>
      <c r="M72" s="136"/>
      <c r="N72" s="185">
        <f t="shared" si="9"/>
        <v>276</v>
      </c>
      <c r="O72" s="239"/>
      <c r="P72" s="241"/>
      <c r="Q72" s="1"/>
      <c r="R72" s="1"/>
      <c r="S72" s="1"/>
      <c r="T72" s="1"/>
      <c r="U72" s="1"/>
      <c r="V72" s="1"/>
    </row>
    <row r="73" spans="1:22" ht="26" x14ac:dyDescent="0.35">
      <c r="A73" s="228"/>
      <c r="B73" s="202"/>
      <c r="C73" s="201" t="s">
        <v>18</v>
      </c>
      <c r="D73" s="139" t="s">
        <v>27</v>
      </c>
      <c r="E73" s="134" t="s">
        <v>13</v>
      </c>
      <c r="F73" s="106"/>
      <c r="G73" s="99"/>
      <c r="H73" s="29">
        <v>21</v>
      </c>
      <c r="I73" s="99"/>
      <c r="J73" s="99"/>
      <c r="K73" s="99"/>
      <c r="L73" s="99"/>
      <c r="M73" s="132"/>
      <c r="N73" s="185">
        <f t="shared" si="9"/>
        <v>21</v>
      </c>
      <c r="O73" s="239"/>
      <c r="P73" s="241"/>
      <c r="Q73" s="1"/>
      <c r="R73" s="1"/>
      <c r="S73" s="1"/>
      <c r="T73" s="1"/>
      <c r="U73" s="1"/>
      <c r="V73" s="1"/>
    </row>
    <row r="74" spans="1:22" x14ac:dyDescent="0.35">
      <c r="A74" s="228"/>
      <c r="B74" s="202"/>
      <c r="C74" s="202"/>
      <c r="D74" s="140" t="s">
        <v>28</v>
      </c>
      <c r="E74" s="83" t="s">
        <v>16</v>
      </c>
      <c r="F74" s="141">
        <v>52</v>
      </c>
      <c r="G74" s="77"/>
      <c r="H74" s="36">
        <v>15</v>
      </c>
      <c r="I74" s="77"/>
      <c r="J74" s="77"/>
      <c r="K74" s="77"/>
      <c r="L74" s="77"/>
      <c r="M74" s="133"/>
      <c r="N74" s="185">
        <f t="shared" si="9"/>
        <v>67</v>
      </c>
      <c r="O74" s="239"/>
      <c r="P74" s="241"/>
      <c r="Q74" s="1"/>
      <c r="R74" s="1"/>
      <c r="S74" s="1"/>
      <c r="T74" s="1"/>
      <c r="U74" s="1"/>
      <c r="V74" s="1"/>
    </row>
    <row r="75" spans="1:22" ht="26.5" thickBot="1" x14ac:dyDescent="0.4">
      <c r="A75" s="228"/>
      <c r="B75" s="202"/>
      <c r="C75" s="203"/>
      <c r="D75" s="142" t="s">
        <v>28</v>
      </c>
      <c r="E75" s="143" t="s">
        <v>17</v>
      </c>
      <c r="F75" s="84">
        <v>190</v>
      </c>
      <c r="G75" s="79"/>
      <c r="H75" s="79"/>
      <c r="I75" s="79"/>
      <c r="J75" s="79"/>
      <c r="K75" s="79"/>
      <c r="L75" s="79"/>
      <c r="M75" s="80"/>
      <c r="N75" s="185">
        <f t="shared" si="9"/>
        <v>190</v>
      </c>
      <c r="O75" s="239"/>
      <c r="P75" s="241"/>
      <c r="Q75" s="1"/>
      <c r="R75" s="1"/>
      <c r="S75" s="1"/>
      <c r="T75" s="1"/>
      <c r="U75" s="1"/>
      <c r="V75" s="1"/>
    </row>
    <row r="76" spans="1:22" ht="26" x14ac:dyDescent="0.35">
      <c r="A76" s="228"/>
      <c r="B76" s="202"/>
      <c r="C76" s="198" t="s">
        <v>22</v>
      </c>
      <c r="D76" s="27" t="s">
        <v>27</v>
      </c>
      <c r="E76" s="38" t="s">
        <v>13</v>
      </c>
      <c r="F76" s="106"/>
      <c r="G76" s="99"/>
      <c r="H76" s="29">
        <v>21</v>
      </c>
      <c r="I76" s="99"/>
      <c r="J76" s="99"/>
      <c r="K76" s="99"/>
      <c r="L76" s="99"/>
      <c r="M76" s="132"/>
      <c r="N76" s="183">
        <f t="shared" si="9"/>
        <v>21</v>
      </c>
      <c r="O76" s="239"/>
      <c r="P76" s="241"/>
      <c r="Q76" s="1"/>
      <c r="R76" s="1"/>
      <c r="S76" s="1"/>
      <c r="T76" s="1"/>
      <c r="U76" s="1"/>
      <c r="V76" s="1"/>
    </row>
    <row r="77" spans="1:22" x14ac:dyDescent="0.35">
      <c r="A77" s="228"/>
      <c r="B77" s="202"/>
      <c r="C77" s="199"/>
      <c r="D77" s="50" t="s">
        <v>28</v>
      </c>
      <c r="E77" s="35" t="s">
        <v>16</v>
      </c>
      <c r="F77" s="141">
        <v>39</v>
      </c>
      <c r="G77" s="77"/>
      <c r="H77" s="36">
        <v>10</v>
      </c>
      <c r="I77" s="77"/>
      <c r="J77" s="77"/>
      <c r="K77" s="77"/>
      <c r="L77" s="77"/>
      <c r="M77" s="133"/>
      <c r="N77" s="183">
        <f t="shared" si="9"/>
        <v>49</v>
      </c>
      <c r="O77" s="239"/>
      <c r="P77" s="241"/>
      <c r="Q77" s="1"/>
      <c r="R77" s="1"/>
      <c r="S77" s="1"/>
      <c r="T77" s="1"/>
      <c r="U77" s="1"/>
      <c r="V77" s="1"/>
    </row>
    <row r="78" spans="1:22" ht="15" thickBot="1" x14ac:dyDescent="0.4">
      <c r="A78" s="228"/>
      <c r="B78" s="202"/>
      <c r="C78" s="200"/>
      <c r="D78" s="49" t="s">
        <v>29</v>
      </c>
      <c r="E78" s="40" t="s">
        <v>23</v>
      </c>
      <c r="F78" s="41">
        <v>282</v>
      </c>
      <c r="G78" s="79"/>
      <c r="H78" s="79"/>
      <c r="I78" s="79"/>
      <c r="J78" s="79"/>
      <c r="K78" s="79"/>
      <c r="L78" s="79"/>
      <c r="M78" s="80"/>
      <c r="N78" s="182">
        <f t="shared" si="9"/>
        <v>282</v>
      </c>
      <c r="O78" s="239"/>
      <c r="P78" s="241"/>
      <c r="Q78" s="1"/>
      <c r="R78" s="1"/>
      <c r="S78" s="1"/>
      <c r="T78" s="1"/>
      <c r="U78" s="1"/>
      <c r="V78" s="1"/>
    </row>
    <row r="79" spans="1:22" ht="15" thickBot="1" x14ac:dyDescent="0.4">
      <c r="A79" s="228"/>
      <c r="B79" s="25"/>
      <c r="C79" s="25"/>
      <c r="D79" s="25"/>
      <c r="E79" s="26"/>
      <c r="F79" s="16">
        <f t="shared" ref="F79:M79" si="10">SUM(F67:F78)</f>
        <v>1095</v>
      </c>
      <c r="G79" s="16">
        <f t="shared" si="10"/>
        <v>0</v>
      </c>
      <c r="H79" s="16">
        <f t="shared" si="10"/>
        <v>197</v>
      </c>
      <c r="I79" s="16">
        <f t="shared" si="10"/>
        <v>0</v>
      </c>
      <c r="J79" s="16">
        <f t="shared" si="10"/>
        <v>0</v>
      </c>
      <c r="K79" s="16">
        <f t="shared" si="10"/>
        <v>0</v>
      </c>
      <c r="L79" s="16">
        <f t="shared" si="10"/>
        <v>0</v>
      </c>
      <c r="M79" s="23">
        <f t="shared" si="10"/>
        <v>0</v>
      </c>
      <c r="N79" s="187">
        <f t="shared" si="9"/>
        <v>1292</v>
      </c>
      <c r="O79" s="180">
        <v>111</v>
      </c>
      <c r="P79" s="195">
        <v>0</v>
      </c>
      <c r="Q79" s="1"/>
      <c r="R79" s="1"/>
      <c r="S79" s="1"/>
      <c r="T79" s="1"/>
      <c r="U79" s="1"/>
      <c r="V79" s="1"/>
    </row>
    <row r="80" spans="1:22" ht="26" x14ac:dyDescent="0.35">
      <c r="A80" s="228"/>
      <c r="B80" s="198" t="s">
        <v>53</v>
      </c>
      <c r="C80" s="198" t="s">
        <v>20</v>
      </c>
      <c r="D80" s="27" t="s">
        <v>27</v>
      </c>
      <c r="E80" s="28" t="s">
        <v>13</v>
      </c>
      <c r="F80" s="98"/>
      <c r="G80" s="99"/>
      <c r="H80" s="29">
        <v>14</v>
      </c>
      <c r="I80" s="99"/>
      <c r="J80" s="99"/>
      <c r="K80" s="99"/>
      <c r="L80" s="99"/>
      <c r="M80" s="104"/>
      <c r="N80" s="181">
        <f t="shared" si="9"/>
        <v>14</v>
      </c>
      <c r="O80" s="239"/>
      <c r="P80" s="241"/>
      <c r="Q80" s="1"/>
      <c r="R80" s="1"/>
      <c r="S80" s="1"/>
      <c r="T80" s="1"/>
      <c r="U80" s="1"/>
      <c r="V80" s="1"/>
    </row>
    <row r="81" spans="1:22" x14ac:dyDescent="0.35">
      <c r="A81" s="228"/>
      <c r="B81" s="199"/>
      <c r="C81" s="199"/>
      <c r="D81" s="50" t="s">
        <v>28</v>
      </c>
      <c r="E81" s="37" t="s">
        <v>16</v>
      </c>
      <c r="F81" s="54">
        <v>37</v>
      </c>
      <c r="G81" s="77"/>
      <c r="H81" s="36">
        <v>10</v>
      </c>
      <c r="I81" s="77"/>
      <c r="J81" s="77"/>
      <c r="K81" s="77"/>
      <c r="L81" s="77"/>
      <c r="M81" s="105"/>
      <c r="N81" s="183">
        <f t="shared" si="9"/>
        <v>47</v>
      </c>
      <c r="O81" s="239"/>
      <c r="P81" s="241"/>
      <c r="Q81" s="1"/>
      <c r="R81" s="1"/>
      <c r="S81" s="1"/>
      <c r="T81" s="1"/>
      <c r="U81" s="1"/>
      <c r="V81" s="1"/>
    </row>
    <row r="82" spans="1:22" ht="26.5" thickBot="1" x14ac:dyDescent="0.4">
      <c r="A82" s="228"/>
      <c r="B82" s="199"/>
      <c r="C82" s="200"/>
      <c r="D82" s="49" t="s">
        <v>29</v>
      </c>
      <c r="E82" s="42" t="s">
        <v>17</v>
      </c>
      <c r="F82" s="43">
        <v>118</v>
      </c>
      <c r="G82" s="79"/>
      <c r="H82" s="79"/>
      <c r="I82" s="79"/>
      <c r="J82" s="79"/>
      <c r="K82" s="79"/>
      <c r="L82" s="79"/>
      <c r="M82" s="107"/>
      <c r="N82" s="183">
        <f t="shared" si="9"/>
        <v>118</v>
      </c>
      <c r="O82" s="239"/>
      <c r="P82" s="241"/>
      <c r="Q82" s="1"/>
      <c r="R82" s="1"/>
      <c r="S82" s="1"/>
      <c r="T82" s="1"/>
      <c r="U82" s="1"/>
      <c r="V82" s="1"/>
    </row>
    <row r="83" spans="1:22" ht="26" x14ac:dyDescent="0.35">
      <c r="A83" s="228"/>
      <c r="B83" s="199"/>
      <c r="C83" s="198" t="s">
        <v>15</v>
      </c>
      <c r="D83" s="27" t="s">
        <v>27</v>
      </c>
      <c r="E83" s="28" t="s">
        <v>13</v>
      </c>
      <c r="F83" s="98"/>
      <c r="G83" s="99"/>
      <c r="H83" s="29">
        <v>16</v>
      </c>
      <c r="I83" s="99"/>
      <c r="J83" s="99"/>
      <c r="K83" s="99"/>
      <c r="L83" s="99"/>
      <c r="M83" s="104"/>
      <c r="N83" s="183">
        <f t="shared" si="9"/>
        <v>16</v>
      </c>
      <c r="O83" s="239"/>
      <c r="P83" s="241"/>
      <c r="Q83" s="1"/>
      <c r="R83" s="1"/>
      <c r="S83" s="1"/>
      <c r="T83" s="1"/>
      <c r="U83" s="1"/>
      <c r="V83" s="1"/>
    </row>
    <row r="84" spans="1:22" x14ac:dyDescent="0.35">
      <c r="A84" s="228"/>
      <c r="B84" s="199"/>
      <c r="C84" s="199"/>
      <c r="D84" s="50" t="s">
        <v>28</v>
      </c>
      <c r="E84" s="37" t="s">
        <v>16</v>
      </c>
      <c r="F84" s="54">
        <v>42</v>
      </c>
      <c r="G84" s="77"/>
      <c r="H84" s="77"/>
      <c r="I84" s="77"/>
      <c r="J84" s="77"/>
      <c r="K84" s="77"/>
      <c r="L84" s="77"/>
      <c r="M84" s="105"/>
      <c r="N84" s="183">
        <f t="shared" si="9"/>
        <v>42</v>
      </c>
      <c r="O84" s="239"/>
      <c r="P84" s="241"/>
      <c r="Q84" s="1"/>
      <c r="R84" s="1"/>
      <c r="S84" s="1"/>
      <c r="T84" s="1"/>
      <c r="U84" s="1"/>
      <c r="V84" s="1"/>
    </row>
    <row r="85" spans="1:22" ht="26.5" thickBot="1" x14ac:dyDescent="0.4">
      <c r="A85" s="228"/>
      <c r="B85" s="199"/>
      <c r="C85" s="199"/>
      <c r="D85" s="69" t="s">
        <v>28</v>
      </c>
      <c r="E85" s="74" t="s">
        <v>17</v>
      </c>
      <c r="F85" s="54">
        <v>126</v>
      </c>
      <c r="G85" s="77"/>
      <c r="H85" s="77"/>
      <c r="I85" s="77"/>
      <c r="J85" s="77"/>
      <c r="K85" s="77"/>
      <c r="L85" s="77"/>
      <c r="M85" s="105"/>
      <c r="N85" s="183">
        <f t="shared" si="9"/>
        <v>126</v>
      </c>
      <c r="O85" s="239"/>
      <c r="P85" s="241"/>
      <c r="Q85" s="1"/>
      <c r="R85" s="1"/>
      <c r="S85" s="1"/>
      <c r="T85" s="1"/>
      <c r="U85" s="1"/>
      <c r="V85" s="1"/>
    </row>
    <row r="86" spans="1:22" ht="26" x14ac:dyDescent="0.35">
      <c r="A86" s="228"/>
      <c r="B86" s="199"/>
      <c r="C86" s="198" t="s">
        <v>18</v>
      </c>
      <c r="D86" s="27" t="s">
        <v>27</v>
      </c>
      <c r="E86" s="28" t="s">
        <v>13</v>
      </c>
      <c r="F86" s="98"/>
      <c r="G86" s="99"/>
      <c r="H86" s="29">
        <v>16</v>
      </c>
      <c r="I86" s="99"/>
      <c r="J86" s="99"/>
      <c r="K86" s="99"/>
      <c r="L86" s="99"/>
      <c r="M86" s="104"/>
      <c r="N86" s="183">
        <f t="shared" si="9"/>
        <v>16</v>
      </c>
      <c r="O86" s="239"/>
      <c r="P86" s="241"/>
      <c r="Q86" s="1"/>
      <c r="R86" s="1"/>
      <c r="S86" s="1"/>
      <c r="T86" s="1"/>
      <c r="U86" s="1"/>
      <c r="V86" s="1"/>
    </row>
    <row r="87" spans="1:22" x14ac:dyDescent="0.35">
      <c r="A87" s="228"/>
      <c r="B87" s="199"/>
      <c r="C87" s="199"/>
      <c r="D87" s="50" t="s">
        <v>28</v>
      </c>
      <c r="E87" s="37" t="s">
        <v>16</v>
      </c>
      <c r="F87" s="54">
        <v>51</v>
      </c>
      <c r="G87" s="77"/>
      <c r="H87" s="77"/>
      <c r="I87" s="77"/>
      <c r="J87" s="77"/>
      <c r="K87" s="77"/>
      <c r="L87" s="77"/>
      <c r="M87" s="105"/>
      <c r="N87" s="183">
        <f t="shared" si="9"/>
        <v>51</v>
      </c>
      <c r="O87" s="239"/>
      <c r="P87" s="241"/>
      <c r="Q87" s="1"/>
      <c r="R87" s="1"/>
      <c r="S87" s="1"/>
      <c r="T87" s="1"/>
      <c r="U87" s="1"/>
      <c r="V87" s="1"/>
    </row>
    <row r="88" spans="1:22" ht="26.5" thickBot="1" x14ac:dyDescent="0.4">
      <c r="A88" s="228"/>
      <c r="B88" s="199"/>
      <c r="C88" s="199"/>
      <c r="D88" s="30" t="s">
        <v>29</v>
      </c>
      <c r="E88" s="42" t="s">
        <v>17</v>
      </c>
      <c r="F88" s="45">
        <v>125</v>
      </c>
      <c r="G88" s="77"/>
      <c r="H88" s="77"/>
      <c r="I88" s="77"/>
      <c r="J88" s="77"/>
      <c r="K88" s="77"/>
      <c r="L88" s="77"/>
      <c r="M88" s="105"/>
      <c r="N88" s="183">
        <f t="shared" si="9"/>
        <v>125</v>
      </c>
      <c r="O88" s="239"/>
      <c r="P88" s="241"/>
      <c r="Q88" s="1"/>
      <c r="R88" s="1"/>
      <c r="S88" s="1"/>
      <c r="T88" s="1"/>
      <c r="U88" s="1"/>
      <c r="V88" s="1"/>
    </row>
    <row r="89" spans="1:22" ht="15" thickBot="1" x14ac:dyDescent="0.4">
      <c r="A89" s="228"/>
      <c r="B89" s="25"/>
      <c r="C89" s="25"/>
      <c r="D89" s="25"/>
      <c r="E89" s="26"/>
      <c r="F89" s="16">
        <f>SUM(F80:F88)</f>
        <v>499</v>
      </c>
      <c r="G89" s="16">
        <f t="shared" ref="G89:M89" si="11">SUM(G80:G88)</f>
        <v>0</v>
      </c>
      <c r="H89" s="16">
        <f t="shared" si="11"/>
        <v>56</v>
      </c>
      <c r="I89" s="16">
        <f t="shared" si="11"/>
        <v>0</v>
      </c>
      <c r="J89" s="16">
        <f t="shared" si="11"/>
        <v>0</v>
      </c>
      <c r="K89" s="16">
        <f t="shared" si="11"/>
        <v>0</v>
      </c>
      <c r="L89" s="16">
        <f t="shared" si="11"/>
        <v>0</v>
      </c>
      <c r="M89" s="23">
        <f t="shared" si="11"/>
        <v>0</v>
      </c>
      <c r="N89" s="184">
        <f t="shared" si="9"/>
        <v>555</v>
      </c>
      <c r="O89" s="180">
        <v>164</v>
      </c>
      <c r="P89" s="195">
        <v>0</v>
      </c>
      <c r="Q89" s="1"/>
      <c r="R89" s="1"/>
      <c r="S89" s="1"/>
      <c r="T89" s="1"/>
      <c r="U89" s="1"/>
      <c r="V89" s="1"/>
    </row>
    <row r="90" spans="1:22" ht="26" x14ac:dyDescent="0.35">
      <c r="A90" s="228"/>
      <c r="B90" s="198" t="s">
        <v>54</v>
      </c>
      <c r="C90" s="198" t="s">
        <v>12</v>
      </c>
      <c r="D90" s="27" t="s">
        <v>27</v>
      </c>
      <c r="E90" s="28" t="s">
        <v>13</v>
      </c>
      <c r="F90" s="98"/>
      <c r="G90" s="99"/>
      <c r="H90" s="29">
        <v>2</v>
      </c>
      <c r="I90" s="99"/>
      <c r="J90" s="99"/>
      <c r="K90" s="99"/>
      <c r="L90" s="99"/>
      <c r="M90" s="104"/>
      <c r="N90" s="188">
        <f t="shared" si="9"/>
        <v>2</v>
      </c>
      <c r="O90" s="239"/>
      <c r="P90" s="241"/>
      <c r="Q90" s="1"/>
      <c r="R90" s="1"/>
      <c r="S90" s="1"/>
      <c r="T90" s="1"/>
      <c r="U90" s="1"/>
      <c r="V90" s="1"/>
    </row>
    <row r="91" spans="1:22" x14ac:dyDescent="0.35">
      <c r="A91" s="228"/>
      <c r="B91" s="199"/>
      <c r="C91" s="199"/>
      <c r="D91" s="50" t="s">
        <v>28</v>
      </c>
      <c r="E91" s="37" t="s">
        <v>16</v>
      </c>
      <c r="F91" s="54">
        <v>18</v>
      </c>
      <c r="G91" s="77"/>
      <c r="H91" s="36">
        <v>12</v>
      </c>
      <c r="I91" s="77"/>
      <c r="J91" s="77"/>
      <c r="K91" s="77"/>
      <c r="L91" s="77"/>
      <c r="M91" s="105"/>
      <c r="N91" s="183">
        <f t="shared" si="9"/>
        <v>30</v>
      </c>
      <c r="O91" s="239"/>
      <c r="P91" s="241"/>
      <c r="Q91" s="1"/>
      <c r="R91" s="1"/>
      <c r="S91" s="1"/>
      <c r="T91" s="1"/>
      <c r="U91" s="1"/>
      <c r="V91" s="1"/>
    </row>
    <row r="92" spans="1:22" ht="26.5" thickBot="1" x14ac:dyDescent="0.4">
      <c r="A92" s="228"/>
      <c r="B92" s="199"/>
      <c r="C92" s="200"/>
      <c r="D92" s="49" t="s">
        <v>29</v>
      </c>
      <c r="E92" s="42" t="s">
        <v>17</v>
      </c>
      <c r="F92" s="43">
        <v>59</v>
      </c>
      <c r="G92" s="79"/>
      <c r="H92" s="79"/>
      <c r="I92" s="79"/>
      <c r="J92" s="79"/>
      <c r="K92" s="79"/>
      <c r="L92" s="79"/>
      <c r="M92" s="107"/>
      <c r="N92" s="183">
        <f t="shared" si="9"/>
        <v>59</v>
      </c>
      <c r="O92" s="239"/>
      <c r="P92" s="241"/>
      <c r="Q92" s="1"/>
      <c r="R92" s="1"/>
      <c r="S92" s="1"/>
      <c r="T92" s="1"/>
      <c r="U92" s="1"/>
      <c r="V92" s="1"/>
    </row>
    <row r="93" spans="1:22" ht="26" x14ac:dyDescent="0.35">
      <c r="A93" s="228"/>
      <c r="B93" s="199"/>
      <c r="C93" s="198" t="s">
        <v>15</v>
      </c>
      <c r="D93" s="27" t="s">
        <v>27</v>
      </c>
      <c r="E93" s="28" t="s">
        <v>13</v>
      </c>
      <c r="F93" s="98"/>
      <c r="G93" s="99"/>
      <c r="H93" s="29">
        <v>6</v>
      </c>
      <c r="I93" s="99"/>
      <c r="J93" s="99"/>
      <c r="K93" s="99"/>
      <c r="L93" s="99"/>
      <c r="M93" s="104"/>
      <c r="N93" s="183">
        <f t="shared" si="9"/>
        <v>6</v>
      </c>
      <c r="O93" s="239"/>
      <c r="P93" s="241"/>
      <c r="Q93" s="1"/>
      <c r="R93" s="1"/>
      <c r="S93" s="1"/>
      <c r="T93" s="1"/>
      <c r="U93" s="1"/>
      <c r="V93" s="1"/>
    </row>
    <row r="94" spans="1:22" x14ac:dyDescent="0.35">
      <c r="A94" s="228"/>
      <c r="B94" s="199"/>
      <c r="C94" s="199"/>
      <c r="D94" s="63" t="s">
        <v>29</v>
      </c>
      <c r="E94" s="46" t="s">
        <v>16</v>
      </c>
      <c r="F94" s="45">
        <v>12</v>
      </c>
      <c r="G94" s="77"/>
      <c r="H94" s="77"/>
      <c r="I94" s="77"/>
      <c r="J94" s="77"/>
      <c r="K94" s="77"/>
      <c r="L94" s="77"/>
      <c r="M94" s="105"/>
      <c r="N94" s="183">
        <f t="shared" si="9"/>
        <v>12</v>
      </c>
      <c r="O94" s="239"/>
      <c r="P94" s="241"/>
      <c r="Q94" s="1"/>
      <c r="R94" s="1"/>
      <c r="S94" s="1"/>
      <c r="T94" s="1"/>
      <c r="U94" s="1"/>
      <c r="V94" s="1"/>
    </row>
    <row r="95" spans="1:22" ht="26.5" thickBot="1" x14ac:dyDescent="0.4">
      <c r="A95" s="228"/>
      <c r="B95" s="199"/>
      <c r="C95" s="200"/>
      <c r="D95" s="49" t="s">
        <v>29</v>
      </c>
      <c r="E95" s="42" t="s">
        <v>17</v>
      </c>
      <c r="F95" s="43">
        <v>59</v>
      </c>
      <c r="G95" s="79"/>
      <c r="H95" s="79"/>
      <c r="I95" s="79"/>
      <c r="J95" s="79"/>
      <c r="K95" s="79"/>
      <c r="L95" s="79"/>
      <c r="M95" s="107"/>
      <c r="N95" s="183">
        <f t="shared" si="9"/>
        <v>59</v>
      </c>
      <c r="O95" s="239"/>
      <c r="P95" s="241"/>
      <c r="Q95" s="1"/>
      <c r="R95" s="1"/>
      <c r="S95" s="1"/>
      <c r="T95" s="1"/>
      <c r="U95" s="1"/>
      <c r="V95" s="1"/>
    </row>
    <row r="96" spans="1:22" ht="26" x14ac:dyDescent="0.35">
      <c r="A96" s="228"/>
      <c r="B96" s="199"/>
      <c r="C96" s="198" t="s">
        <v>18</v>
      </c>
      <c r="D96" s="27" t="s">
        <v>27</v>
      </c>
      <c r="E96" s="28" t="s">
        <v>13</v>
      </c>
      <c r="F96" s="98"/>
      <c r="G96" s="99"/>
      <c r="H96" s="29">
        <v>9</v>
      </c>
      <c r="I96" s="99"/>
      <c r="J96" s="99"/>
      <c r="K96" s="99"/>
      <c r="L96" s="99"/>
      <c r="M96" s="104"/>
      <c r="N96" s="183">
        <f t="shared" si="9"/>
        <v>9</v>
      </c>
      <c r="O96" s="239"/>
      <c r="P96" s="241"/>
      <c r="Q96" s="1"/>
      <c r="R96" s="1"/>
      <c r="S96" s="1"/>
      <c r="T96" s="1"/>
      <c r="U96" s="1"/>
      <c r="V96" s="1"/>
    </row>
    <row r="97" spans="1:22" x14ac:dyDescent="0.35">
      <c r="A97" s="228"/>
      <c r="B97" s="199"/>
      <c r="C97" s="199"/>
      <c r="D97" s="50" t="s">
        <v>28</v>
      </c>
      <c r="E97" s="37" t="s">
        <v>16</v>
      </c>
      <c r="F97" s="54">
        <v>13</v>
      </c>
      <c r="G97" s="77"/>
      <c r="H97" s="36">
        <v>12</v>
      </c>
      <c r="I97" s="77"/>
      <c r="J97" s="77"/>
      <c r="K97" s="77"/>
      <c r="L97" s="77"/>
      <c r="M97" s="105"/>
      <c r="N97" s="183">
        <f t="shared" si="9"/>
        <v>25</v>
      </c>
      <c r="O97" s="239"/>
      <c r="P97" s="241"/>
      <c r="Q97" s="1"/>
      <c r="R97" s="1"/>
      <c r="S97" s="1"/>
      <c r="T97" s="1"/>
      <c r="U97" s="1"/>
      <c r="V97" s="1"/>
    </row>
    <row r="98" spans="1:22" ht="26.5" thickBot="1" x14ac:dyDescent="0.4">
      <c r="A98" s="228"/>
      <c r="B98" s="200"/>
      <c r="C98" s="200"/>
      <c r="D98" s="49" t="s">
        <v>29</v>
      </c>
      <c r="E98" s="42" t="s">
        <v>17</v>
      </c>
      <c r="F98" s="43">
        <v>131</v>
      </c>
      <c r="G98" s="79"/>
      <c r="H98" s="79"/>
      <c r="I98" s="79"/>
      <c r="J98" s="79"/>
      <c r="K98" s="79"/>
      <c r="L98" s="79"/>
      <c r="M98" s="107"/>
      <c r="N98" s="183">
        <f t="shared" si="9"/>
        <v>131</v>
      </c>
      <c r="O98" s="239"/>
      <c r="P98" s="241"/>
      <c r="Q98" s="1"/>
      <c r="R98" s="1"/>
      <c r="S98" s="1"/>
      <c r="T98" s="1"/>
      <c r="U98" s="1"/>
      <c r="V98" s="1"/>
    </row>
    <row r="99" spans="1:22" ht="15" thickBot="1" x14ac:dyDescent="0.4">
      <c r="A99" s="228"/>
      <c r="B99" s="25"/>
      <c r="C99" s="25"/>
      <c r="D99" s="25"/>
      <c r="E99" s="26"/>
      <c r="F99" s="16">
        <f>SUM(F90:F98)</f>
        <v>292</v>
      </c>
      <c r="G99" s="16">
        <f t="shared" ref="G99:M99" si="12">SUM(G90:G98)</f>
        <v>0</v>
      </c>
      <c r="H99" s="16">
        <f t="shared" si="12"/>
        <v>41</v>
      </c>
      <c r="I99" s="16">
        <f t="shared" si="12"/>
        <v>0</v>
      </c>
      <c r="J99" s="16">
        <f t="shared" si="12"/>
        <v>0</v>
      </c>
      <c r="K99" s="16">
        <f t="shared" si="12"/>
        <v>0</v>
      </c>
      <c r="L99" s="16">
        <f t="shared" si="12"/>
        <v>0</v>
      </c>
      <c r="M99" s="23">
        <f t="shared" si="12"/>
        <v>0</v>
      </c>
      <c r="N99" s="184">
        <f t="shared" si="9"/>
        <v>333</v>
      </c>
      <c r="O99" s="180">
        <v>71</v>
      </c>
      <c r="P99" s="195">
        <v>0</v>
      </c>
      <c r="Q99" s="1"/>
      <c r="R99" s="1"/>
      <c r="S99" s="1"/>
      <c r="T99" s="1"/>
      <c r="U99" s="1"/>
      <c r="V99" s="1"/>
    </row>
    <row r="100" spans="1:22" ht="26" x14ac:dyDescent="0.35">
      <c r="A100" s="228"/>
      <c r="B100" s="198" t="s">
        <v>55</v>
      </c>
      <c r="C100" s="198" t="s">
        <v>12</v>
      </c>
      <c r="D100" s="27" t="s">
        <v>27</v>
      </c>
      <c r="E100" s="28" t="s">
        <v>13</v>
      </c>
      <c r="F100" s="98"/>
      <c r="G100" s="99"/>
      <c r="H100" s="29">
        <v>59</v>
      </c>
      <c r="I100" s="99"/>
      <c r="J100" s="99"/>
      <c r="K100" s="99"/>
      <c r="L100" s="99"/>
      <c r="M100" s="104"/>
      <c r="N100" s="183">
        <f t="shared" si="9"/>
        <v>59</v>
      </c>
      <c r="O100" s="239"/>
      <c r="P100" s="241"/>
      <c r="Q100" s="1"/>
      <c r="R100" s="1"/>
      <c r="S100" s="1"/>
      <c r="T100" s="1"/>
      <c r="U100" s="1"/>
      <c r="V100" s="1"/>
    </row>
    <row r="101" spans="1:22" x14ac:dyDescent="0.35">
      <c r="A101" s="228"/>
      <c r="B101" s="199"/>
      <c r="C101" s="199"/>
      <c r="D101" s="50" t="s">
        <v>28</v>
      </c>
      <c r="E101" s="37" t="s">
        <v>16</v>
      </c>
      <c r="F101" s="54">
        <v>32</v>
      </c>
      <c r="G101" s="77"/>
      <c r="H101" s="77"/>
      <c r="I101" s="77"/>
      <c r="J101" s="77"/>
      <c r="K101" s="77"/>
      <c r="L101" s="36">
        <v>88</v>
      </c>
      <c r="M101" s="105"/>
      <c r="N101" s="183">
        <f t="shared" si="9"/>
        <v>120</v>
      </c>
      <c r="O101" s="239"/>
      <c r="P101" s="241"/>
      <c r="Q101" s="1"/>
      <c r="R101" s="1"/>
      <c r="S101" s="1"/>
      <c r="T101" s="1"/>
      <c r="U101" s="1"/>
      <c r="V101" s="1"/>
    </row>
    <row r="102" spans="1:22" ht="26.5" thickBot="1" x14ac:dyDescent="0.4">
      <c r="A102" s="228"/>
      <c r="B102" s="199"/>
      <c r="C102" s="200"/>
      <c r="D102" s="49" t="s">
        <v>29</v>
      </c>
      <c r="E102" s="42" t="s">
        <v>17</v>
      </c>
      <c r="F102" s="43">
        <v>429</v>
      </c>
      <c r="G102" s="79"/>
      <c r="H102" s="79"/>
      <c r="I102" s="79"/>
      <c r="J102" s="79"/>
      <c r="K102" s="79"/>
      <c r="L102" s="52">
        <v>75</v>
      </c>
      <c r="M102" s="107"/>
      <c r="N102" s="183">
        <f t="shared" si="9"/>
        <v>504</v>
      </c>
      <c r="O102" s="239"/>
      <c r="P102" s="241"/>
      <c r="Q102" s="1"/>
      <c r="R102" s="1"/>
      <c r="S102" s="1"/>
      <c r="T102" s="1"/>
      <c r="U102" s="1"/>
      <c r="V102" s="1"/>
    </row>
    <row r="103" spans="1:22" ht="26" x14ac:dyDescent="0.35">
      <c r="A103" s="228"/>
      <c r="B103" s="199"/>
      <c r="C103" s="198" t="s">
        <v>15</v>
      </c>
      <c r="D103" s="27" t="s">
        <v>27</v>
      </c>
      <c r="E103" s="28" t="s">
        <v>13</v>
      </c>
      <c r="F103" s="98"/>
      <c r="G103" s="99"/>
      <c r="H103" s="29">
        <v>31</v>
      </c>
      <c r="I103" s="99"/>
      <c r="J103" s="99"/>
      <c r="K103" s="99"/>
      <c r="L103" s="99"/>
      <c r="M103" s="104"/>
      <c r="N103" s="183">
        <f t="shared" si="9"/>
        <v>31</v>
      </c>
      <c r="O103" s="239"/>
      <c r="P103" s="241"/>
      <c r="Q103" s="1"/>
      <c r="R103" s="1"/>
      <c r="S103" s="1"/>
      <c r="T103" s="1"/>
      <c r="U103" s="1"/>
      <c r="V103" s="1"/>
    </row>
    <row r="104" spans="1:22" x14ac:dyDescent="0.35">
      <c r="A104" s="228"/>
      <c r="B104" s="199"/>
      <c r="C104" s="199"/>
      <c r="D104" s="50" t="s">
        <v>28</v>
      </c>
      <c r="E104" s="37" t="s">
        <v>16</v>
      </c>
      <c r="F104" s="57"/>
      <c r="G104" s="77"/>
      <c r="H104" s="36">
        <v>14</v>
      </c>
      <c r="I104" s="77"/>
      <c r="J104" s="77"/>
      <c r="K104" s="77"/>
      <c r="L104" s="36">
        <v>96</v>
      </c>
      <c r="M104" s="105"/>
      <c r="N104" s="183">
        <f t="shared" si="9"/>
        <v>110</v>
      </c>
      <c r="O104" s="239"/>
      <c r="P104" s="241"/>
      <c r="Q104" s="1"/>
      <c r="R104" s="1"/>
      <c r="S104" s="1"/>
      <c r="T104" s="1"/>
      <c r="U104" s="1"/>
      <c r="V104" s="1"/>
    </row>
    <row r="105" spans="1:22" ht="26.5" thickBot="1" x14ac:dyDescent="0.4">
      <c r="A105" s="228"/>
      <c r="B105" s="199"/>
      <c r="C105" s="200"/>
      <c r="D105" s="49" t="s">
        <v>29</v>
      </c>
      <c r="E105" s="42" t="s">
        <v>17</v>
      </c>
      <c r="F105" s="43">
        <v>655</v>
      </c>
      <c r="G105" s="79"/>
      <c r="H105" s="79"/>
      <c r="I105" s="79"/>
      <c r="J105" s="79"/>
      <c r="K105" s="79"/>
      <c r="L105" s="79"/>
      <c r="M105" s="107"/>
      <c r="N105" s="183">
        <f t="shared" si="9"/>
        <v>655</v>
      </c>
      <c r="O105" s="239"/>
      <c r="P105" s="241"/>
      <c r="Q105" s="1"/>
      <c r="R105" s="1"/>
      <c r="S105" s="1"/>
      <c r="T105" s="1"/>
      <c r="U105" s="1"/>
      <c r="V105" s="1"/>
    </row>
    <row r="106" spans="1:22" ht="26" x14ac:dyDescent="0.35">
      <c r="A106" s="228"/>
      <c r="B106" s="199"/>
      <c r="C106" s="198" t="s">
        <v>18</v>
      </c>
      <c r="D106" s="27" t="s">
        <v>27</v>
      </c>
      <c r="E106" s="28" t="s">
        <v>13</v>
      </c>
      <c r="F106" s="98"/>
      <c r="G106" s="99"/>
      <c r="H106" s="29">
        <v>66</v>
      </c>
      <c r="I106" s="99"/>
      <c r="J106" s="99"/>
      <c r="K106" s="99"/>
      <c r="L106" s="99"/>
      <c r="M106" s="104"/>
      <c r="N106" s="183">
        <f t="shared" si="9"/>
        <v>66</v>
      </c>
      <c r="O106" s="239"/>
      <c r="P106" s="241"/>
      <c r="Q106" s="1"/>
      <c r="R106" s="1"/>
      <c r="S106" s="1"/>
      <c r="T106" s="1"/>
      <c r="U106" s="1"/>
      <c r="V106" s="1"/>
    </row>
    <row r="107" spans="1:22" x14ac:dyDescent="0.35">
      <c r="A107" s="228"/>
      <c r="B107" s="199"/>
      <c r="C107" s="199"/>
      <c r="D107" s="50" t="s">
        <v>28</v>
      </c>
      <c r="E107" s="37" t="s">
        <v>16</v>
      </c>
      <c r="F107" s="57"/>
      <c r="G107" s="77"/>
      <c r="H107" s="36">
        <v>41</v>
      </c>
      <c r="I107" s="77"/>
      <c r="J107" s="77"/>
      <c r="K107" s="77"/>
      <c r="L107" s="36">
        <v>102</v>
      </c>
      <c r="M107" s="105"/>
      <c r="N107" s="183">
        <f t="shared" si="9"/>
        <v>143</v>
      </c>
      <c r="O107" s="239"/>
      <c r="P107" s="241"/>
      <c r="Q107" s="1"/>
      <c r="R107" s="1"/>
      <c r="S107" s="1"/>
      <c r="T107" s="1"/>
      <c r="U107" s="1"/>
      <c r="V107" s="1"/>
    </row>
    <row r="108" spans="1:22" ht="26.5" thickBot="1" x14ac:dyDescent="0.4">
      <c r="A108" s="228"/>
      <c r="B108" s="200"/>
      <c r="C108" s="200"/>
      <c r="D108" s="49" t="s">
        <v>29</v>
      </c>
      <c r="E108" s="42" t="s">
        <v>17</v>
      </c>
      <c r="F108" s="43">
        <v>590</v>
      </c>
      <c r="G108" s="79"/>
      <c r="H108" s="79"/>
      <c r="I108" s="79"/>
      <c r="J108" s="79"/>
      <c r="K108" s="79"/>
      <c r="L108" s="79"/>
      <c r="M108" s="107"/>
      <c r="N108" s="183">
        <f t="shared" si="9"/>
        <v>590</v>
      </c>
      <c r="O108" s="239"/>
      <c r="P108" s="241"/>
      <c r="Q108" s="1"/>
      <c r="R108" s="1"/>
      <c r="S108" s="1"/>
      <c r="T108" s="1"/>
      <c r="U108" s="1"/>
      <c r="V108" s="1"/>
    </row>
    <row r="109" spans="1:22" ht="15" thickBot="1" x14ac:dyDescent="0.4">
      <c r="A109" s="228"/>
      <c r="B109" s="25"/>
      <c r="C109" s="25"/>
      <c r="D109" s="25"/>
      <c r="E109" s="26"/>
      <c r="F109" s="16">
        <f>SUM(F100:F108)</f>
        <v>1706</v>
      </c>
      <c r="G109" s="16">
        <f t="shared" ref="G109:M109" si="13">SUM(G100:G108)</f>
        <v>0</v>
      </c>
      <c r="H109" s="16">
        <f t="shared" si="13"/>
        <v>211</v>
      </c>
      <c r="I109" s="16">
        <f t="shared" si="13"/>
        <v>0</v>
      </c>
      <c r="J109" s="16">
        <f t="shared" si="13"/>
        <v>0</v>
      </c>
      <c r="K109" s="16">
        <f t="shared" si="13"/>
        <v>0</v>
      </c>
      <c r="L109" s="16">
        <f t="shared" si="13"/>
        <v>361</v>
      </c>
      <c r="M109" s="23">
        <f t="shared" si="13"/>
        <v>0</v>
      </c>
      <c r="N109" s="184">
        <f t="shared" si="9"/>
        <v>2278</v>
      </c>
      <c r="O109" s="180">
        <v>138.4</v>
      </c>
      <c r="P109" s="195">
        <v>0</v>
      </c>
      <c r="Q109" s="1"/>
      <c r="R109" s="1"/>
      <c r="S109" s="1"/>
      <c r="T109" s="1"/>
      <c r="U109" s="1"/>
      <c r="V109" s="1"/>
    </row>
    <row r="110" spans="1:22" ht="26" x14ac:dyDescent="0.35">
      <c r="A110" s="228"/>
      <c r="B110" s="199" t="s">
        <v>80</v>
      </c>
      <c r="C110" s="198" t="s">
        <v>12</v>
      </c>
      <c r="D110" s="27" t="s">
        <v>27</v>
      </c>
      <c r="E110" s="28" t="s">
        <v>13</v>
      </c>
      <c r="F110" s="98"/>
      <c r="G110" s="99"/>
      <c r="H110" s="29">
        <v>40</v>
      </c>
      <c r="I110" s="99"/>
      <c r="J110" s="99"/>
      <c r="K110" s="99"/>
      <c r="L110" s="99"/>
      <c r="M110" s="104"/>
      <c r="N110" s="183">
        <f t="shared" si="9"/>
        <v>40</v>
      </c>
      <c r="O110" s="239"/>
      <c r="P110" s="241"/>
      <c r="Q110" s="1"/>
      <c r="R110" s="1"/>
      <c r="S110" s="1"/>
      <c r="T110" s="1"/>
      <c r="U110" s="1"/>
      <c r="V110" s="1"/>
    </row>
    <row r="111" spans="1:22" x14ac:dyDescent="0.35">
      <c r="A111" s="228"/>
      <c r="B111" s="199"/>
      <c r="C111" s="199"/>
      <c r="D111" s="50" t="s">
        <v>28</v>
      </c>
      <c r="E111" s="37" t="s">
        <v>16</v>
      </c>
      <c r="F111" s="57"/>
      <c r="G111" s="77"/>
      <c r="H111" s="36">
        <v>83</v>
      </c>
      <c r="I111" s="77"/>
      <c r="J111" s="77"/>
      <c r="K111" s="77"/>
      <c r="L111" s="77"/>
      <c r="M111" s="105"/>
      <c r="N111" s="183">
        <f t="shared" si="9"/>
        <v>83</v>
      </c>
      <c r="O111" s="239"/>
      <c r="P111" s="241"/>
      <c r="Q111" s="1"/>
      <c r="R111" s="1"/>
      <c r="S111" s="1"/>
      <c r="T111" s="1"/>
      <c r="U111" s="1"/>
      <c r="V111" s="1"/>
    </row>
    <row r="112" spans="1:22" x14ac:dyDescent="0.35">
      <c r="A112" s="228"/>
      <c r="B112" s="199"/>
      <c r="C112" s="199"/>
      <c r="D112" s="63" t="s">
        <v>29</v>
      </c>
      <c r="E112" s="46" t="s">
        <v>56</v>
      </c>
      <c r="F112" s="45">
        <v>136</v>
      </c>
      <c r="G112" s="77"/>
      <c r="H112" s="77"/>
      <c r="I112" s="77"/>
      <c r="J112" s="77"/>
      <c r="K112" s="77"/>
      <c r="L112" s="77"/>
      <c r="M112" s="105"/>
      <c r="N112" s="183">
        <f t="shared" si="9"/>
        <v>136</v>
      </c>
      <c r="O112" s="239"/>
      <c r="P112" s="241"/>
      <c r="Q112" s="1"/>
      <c r="R112" s="1"/>
      <c r="S112" s="1"/>
      <c r="T112" s="1"/>
      <c r="U112" s="1"/>
      <c r="V112" s="1"/>
    </row>
    <row r="113" spans="1:22" ht="26.5" thickBot="1" x14ac:dyDescent="0.4">
      <c r="A113" s="228"/>
      <c r="B113" s="199"/>
      <c r="C113" s="200"/>
      <c r="D113" s="49" t="s">
        <v>29</v>
      </c>
      <c r="E113" s="42" t="s">
        <v>17</v>
      </c>
      <c r="F113" s="43">
        <v>43</v>
      </c>
      <c r="G113" s="79"/>
      <c r="H113" s="79"/>
      <c r="I113" s="79"/>
      <c r="J113" s="79"/>
      <c r="K113" s="79"/>
      <c r="L113" s="79"/>
      <c r="M113" s="107"/>
      <c r="N113" s="183">
        <f t="shared" si="9"/>
        <v>43</v>
      </c>
      <c r="O113" s="239"/>
      <c r="P113" s="241"/>
      <c r="Q113" s="1"/>
      <c r="R113" s="1"/>
      <c r="S113" s="1"/>
      <c r="T113" s="1"/>
      <c r="U113" s="1"/>
      <c r="V113" s="1"/>
    </row>
    <row r="114" spans="1:22" ht="26" x14ac:dyDescent="0.35">
      <c r="A114" s="228"/>
      <c r="B114" s="199"/>
      <c r="C114" s="198" t="s">
        <v>15</v>
      </c>
      <c r="D114" s="27" t="s">
        <v>27</v>
      </c>
      <c r="E114" s="28" t="s">
        <v>13</v>
      </c>
      <c r="F114" s="98"/>
      <c r="G114" s="99"/>
      <c r="H114" s="29">
        <v>104</v>
      </c>
      <c r="I114" s="99"/>
      <c r="J114" s="99"/>
      <c r="K114" s="99"/>
      <c r="L114" s="99"/>
      <c r="M114" s="104"/>
      <c r="N114" s="183">
        <f t="shared" si="9"/>
        <v>104</v>
      </c>
      <c r="O114" s="239"/>
      <c r="P114" s="241"/>
      <c r="Q114" s="1"/>
      <c r="R114" s="1"/>
      <c r="S114" s="1"/>
      <c r="T114" s="1"/>
      <c r="U114" s="1"/>
      <c r="V114" s="1"/>
    </row>
    <row r="115" spans="1:22" x14ac:dyDescent="0.35">
      <c r="A115" s="228"/>
      <c r="B115" s="199"/>
      <c r="C115" s="199"/>
      <c r="D115" s="50" t="s">
        <v>28</v>
      </c>
      <c r="E115" s="37" t="s">
        <v>16</v>
      </c>
      <c r="F115" s="54">
        <v>83</v>
      </c>
      <c r="G115" s="77"/>
      <c r="H115" s="36">
        <v>77</v>
      </c>
      <c r="I115" s="77"/>
      <c r="J115" s="77"/>
      <c r="K115" s="77"/>
      <c r="L115" s="77"/>
      <c r="M115" s="105"/>
      <c r="N115" s="183">
        <f t="shared" si="9"/>
        <v>160</v>
      </c>
      <c r="O115" s="239"/>
      <c r="P115" s="241"/>
      <c r="Q115" s="1"/>
      <c r="R115" s="1"/>
      <c r="S115" s="1"/>
      <c r="T115" s="1"/>
      <c r="U115" s="1"/>
      <c r="V115" s="1"/>
    </row>
    <row r="116" spans="1:22" ht="26.5" thickBot="1" x14ac:dyDescent="0.4">
      <c r="A116" s="228"/>
      <c r="B116" s="199"/>
      <c r="C116" s="200"/>
      <c r="D116" s="70" t="s">
        <v>28</v>
      </c>
      <c r="E116" s="74" t="s">
        <v>17</v>
      </c>
      <c r="F116" s="76">
        <v>75</v>
      </c>
      <c r="G116" s="79"/>
      <c r="H116" s="75">
        <v>102</v>
      </c>
      <c r="I116" s="79"/>
      <c r="J116" s="79"/>
      <c r="K116" s="79"/>
      <c r="L116" s="75">
        <v>250</v>
      </c>
      <c r="M116" s="107"/>
      <c r="N116" s="183">
        <f t="shared" si="9"/>
        <v>427</v>
      </c>
      <c r="O116" s="239"/>
      <c r="P116" s="241"/>
      <c r="Q116" s="1"/>
      <c r="R116" s="1"/>
      <c r="S116" s="1"/>
      <c r="T116" s="1"/>
      <c r="U116" s="1"/>
      <c r="V116" s="1"/>
    </row>
    <row r="117" spans="1:22" ht="26" x14ac:dyDescent="0.35">
      <c r="A117" s="228"/>
      <c r="B117" s="199"/>
      <c r="C117" s="199" t="s">
        <v>18</v>
      </c>
      <c r="D117" s="51" t="s">
        <v>27</v>
      </c>
      <c r="E117" s="44" t="s">
        <v>13</v>
      </c>
      <c r="F117" s="101"/>
      <c r="G117" s="102"/>
      <c r="H117" s="39">
        <v>104</v>
      </c>
      <c r="I117" s="102"/>
      <c r="J117" s="102"/>
      <c r="K117" s="102"/>
      <c r="L117" s="102"/>
      <c r="M117" s="108"/>
      <c r="N117" s="183">
        <f t="shared" si="9"/>
        <v>104</v>
      </c>
      <c r="O117" s="239"/>
      <c r="P117" s="241"/>
      <c r="Q117" s="1"/>
      <c r="R117" s="1"/>
      <c r="S117" s="1"/>
      <c r="T117" s="1"/>
      <c r="U117" s="1"/>
      <c r="V117" s="1"/>
    </row>
    <row r="118" spans="1:22" x14ac:dyDescent="0.35">
      <c r="A118" s="228"/>
      <c r="B118" s="199"/>
      <c r="C118" s="199"/>
      <c r="D118" s="50" t="s">
        <v>28</v>
      </c>
      <c r="E118" s="37" t="s">
        <v>16</v>
      </c>
      <c r="F118" s="57"/>
      <c r="G118" s="77"/>
      <c r="H118" s="36">
        <v>10</v>
      </c>
      <c r="I118" s="77"/>
      <c r="J118" s="77"/>
      <c r="K118" s="77"/>
      <c r="L118" s="77"/>
      <c r="M118" s="105"/>
      <c r="N118" s="183">
        <f t="shared" si="9"/>
        <v>10</v>
      </c>
      <c r="O118" s="239"/>
      <c r="P118" s="241"/>
      <c r="Q118" s="1"/>
      <c r="R118" s="1"/>
      <c r="S118" s="1"/>
      <c r="T118" s="1"/>
      <c r="U118" s="1"/>
      <c r="V118" s="1"/>
    </row>
    <row r="119" spans="1:22" ht="26.5" thickBot="1" x14ac:dyDescent="0.4">
      <c r="A119" s="228"/>
      <c r="B119" s="199"/>
      <c r="C119" s="200"/>
      <c r="D119" s="49" t="s">
        <v>29</v>
      </c>
      <c r="E119" s="42" t="s">
        <v>17</v>
      </c>
      <c r="F119" s="45">
        <v>136</v>
      </c>
      <c r="G119" s="77"/>
      <c r="H119" s="77"/>
      <c r="I119" s="77"/>
      <c r="J119" s="77"/>
      <c r="K119" s="77"/>
      <c r="L119" s="77"/>
      <c r="M119" s="105"/>
      <c r="N119" s="183">
        <f t="shared" si="9"/>
        <v>136</v>
      </c>
      <c r="O119" s="239"/>
      <c r="P119" s="241"/>
      <c r="Q119" s="1"/>
      <c r="R119" s="1"/>
      <c r="S119" s="1"/>
      <c r="T119" s="1"/>
      <c r="U119" s="1"/>
      <c r="V119" s="1"/>
    </row>
    <row r="120" spans="1:22" ht="15" thickBot="1" x14ac:dyDescent="0.4">
      <c r="A120" s="228"/>
      <c r="B120" s="25"/>
      <c r="C120" s="25"/>
      <c r="D120" s="25"/>
      <c r="E120" s="26"/>
      <c r="F120" s="16">
        <f>SUM(F110:F119)</f>
        <v>473</v>
      </c>
      <c r="G120" s="16">
        <f t="shared" ref="G120:M120" si="14">SUM(G110:G119)</f>
        <v>0</v>
      </c>
      <c r="H120" s="16">
        <f t="shared" si="14"/>
        <v>520</v>
      </c>
      <c r="I120" s="16">
        <f t="shared" si="14"/>
        <v>0</v>
      </c>
      <c r="J120" s="16">
        <f t="shared" si="14"/>
        <v>0</v>
      </c>
      <c r="K120" s="16">
        <f t="shared" si="14"/>
        <v>0</v>
      </c>
      <c r="L120" s="16">
        <f t="shared" si="14"/>
        <v>250</v>
      </c>
      <c r="M120" s="23">
        <f t="shared" si="14"/>
        <v>0</v>
      </c>
      <c r="N120" s="184">
        <f t="shared" si="9"/>
        <v>1243</v>
      </c>
      <c r="O120" s="180">
        <v>363</v>
      </c>
      <c r="P120" s="195">
        <v>0</v>
      </c>
      <c r="Q120" s="1"/>
      <c r="R120" s="1"/>
      <c r="S120" s="1"/>
      <c r="T120" s="1"/>
      <c r="U120" s="1"/>
      <c r="V120" s="1"/>
    </row>
    <row r="121" spans="1:22" ht="26" x14ac:dyDescent="0.35">
      <c r="A121" s="228"/>
      <c r="B121" s="201" t="s">
        <v>57</v>
      </c>
      <c r="C121" s="198" t="s">
        <v>12</v>
      </c>
      <c r="D121" s="27" t="s">
        <v>27</v>
      </c>
      <c r="E121" s="28" t="s">
        <v>13</v>
      </c>
      <c r="F121" s="98"/>
      <c r="G121" s="99"/>
      <c r="H121" s="29">
        <v>22</v>
      </c>
      <c r="I121" s="99"/>
      <c r="J121" s="99"/>
      <c r="K121" s="99"/>
      <c r="L121" s="99"/>
      <c r="M121" s="144">
        <v>12</v>
      </c>
      <c r="N121" s="183">
        <f t="shared" si="9"/>
        <v>34</v>
      </c>
      <c r="O121" s="239"/>
      <c r="P121" s="241"/>
      <c r="Q121" s="1"/>
      <c r="R121" s="1"/>
      <c r="S121" s="1"/>
      <c r="T121" s="1"/>
      <c r="U121" s="1"/>
      <c r="V121" s="1"/>
    </row>
    <row r="122" spans="1:22" x14ac:dyDescent="0.35">
      <c r="A122" s="228"/>
      <c r="B122" s="202"/>
      <c r="C122" s="199"/>
      <c r="D122" s="69" t="s">
        <v>28</v>
      </c>
      <c r="E122" s="37" t="s">
        <v>16</v>
      </c>
      <c r="F122" s="145">
        <v>111</v>
      </c>
      <c r="G122" s="109"/>
      <c r="H122" s="109"/>
      <c r="I122" s="109"/>
      <c r="J122" s="109"/>
      <c r="K122" s="109"/>
      <c r="L122" s="109"/>
      <c r="M122" s="146">
        <v>10</v>
      </c>
      <c r="N122" s="183">
        <f t="shared" si="9"/>
        <v>121</v>
      </c>
      <c r="O122" s="239"/>
      <c r="P122" s="241"/>
      <c r="Q122" s="1"/>
      <c r="R122" s="1"/>
      <c r="S122" s="1"/>
      <c r="T122" s="1"/>
      <c r="U122" s="1"/>
      <c r="V122" s="1"/>
    </row>
    <row r="123" spans="1:22" ht="15" thickBot="1" x14ac:dyDescent="0.4">
      <c r="A123" s="228"/>
      <c r="B123" s="202"/>
      <c r="C123" s="199"/>
      <c r="D123" s="55" t="s">
        <v>29</v>
      </c>
      <c r="E123" s="31" t="s">
        <v>14</v>
      </c>
      <c r="F123" s="32">
        <v>176</v>
      </c>
      <c r="G123" s="109"/>
      <c r="H123" s="112"/>
      <c r="I123" s="109"/>
      <c r="J123" s="109"/>
      <c r="K123" s="109"/>
      <c r="L123" s="109"/>
      <c r="M123" s="110"/>
      <c r="N123" s="183">
        <f t="shared" si="9"/>
        <v>176</v>
      </c>
      <c r="O123" s="239"/>
      <c r="P123" s="241"/>
      <c r="Q123" s="1"/>
      <c r="R123" s="1"/>
      <c r="S123" s="1"/>
      <c r="T123" s="1"/>
      <c r="U123" s="1"/>
      <c r="V123" s="1"/>
    </row>
    <row r="124" spans="1:22" ht="26" x14ac:dyDescent="0.35">
      <c r="A124" s="228"/>
      <c r="B124" s="202"/>
      <c r="C124" s="198" t="s">
        <v>15</v>
      </c>
      <c r="D124" s="27" t="s">
        <v>27</v>
      </c>
      <c r="E124" s="38" t="s">
        <v>13</v>
      </c>
      <c r="F124" s="106"/>
      <c r="G124" s="99"/>
      <c r="H124" s="29">
        <v>26</v>
      </c>
      <c r="I124" s="99"/>
      <c r="J124" s="99"/>
      <c r="K124" s="99"/>
      <c r="L124" s="99"/>
      <c r="M124" s="104"/>
      <c r="N124" s="183">
        <f t="shared" si="9"/>
        <v>26</v>
      </c>
      <c r="O124" s="239"/>
      <c r="P124" s="241"/>
      <c r="Q124" s="1"/>
      <c r="R124" s="1"/>
      <c r="S124" s="1"/>
      <c r="T124" s="1"/>
      <c r="U124" s="1"/>
      <c r="V124" s="1"/>
    </row>
    <row r="125" spans="1:22" x14ac:dyDescent="0.35">
      <c r="A125" s="228"/>
      <c r="B125" s="202"/>
      <c r="C125" s="199"/>
      <c r="D125" s="50" t="s">
        <v>28</v>
      </c>
      <c r="E125" s="35" t="s">
        <v>16</v>
      </c>
      <c r="F125" s="141">
        <v>73</v>
      </c>
      <c r="G125" s="77"/>
      <c r="H125" s="77"/>
      <c r="I125" s="77"/>
      <c r="J125" s="77"/>
      <c r="K125" s="77"/>
      <c r="L125" s="77"/>
      <c r="M125" s="105"/>
      <c r="N125" s="183">
        <f t="shared" si="9"/>
        <v>73</v>
      </c>
      <c r="O125" s="239"/>
      <c r="P125" s="241"/>
      <c r="Q125" s="1"/>
      <c r="R125" s="1"/>
      <c r="S125" s="1"/>
      <c r="T125" s="1"/>
      <c r="U125" s="1"/>
      <c r="V125" s="1"/>
    </row>
    <row r="126" spans="1:22" ht="26.5" thickBot="1" x14ac:dyDescent="0.4">
      <c r="A126" s="228"/>
      <c r="B126" s="202"/>
      <c r="C126" s="200"/>
      <c r="D126" s="148" t="s">
        <v>28</v>
      </c>
      <c r="E126" s="147" t="s">
        <v>17</v>
      </c>
      <c r="F126" s="149">
        <v>296</v>
      </c>
      <c r="G126" s="109"/>
      <c r="H126" s="150"/>
      <c r="I126" s="109"/>
      <c r="J126" s="109"/>
      <c r="K126" s="109"/>
      <c r="L126" s="109"/>
      <c r="M126" s="146">
        <v>71</v>
      </c>
      <c r="N126" s="183">
        <f t="shared" si="9"/>
        <v>367</v>
      </c>
      <c r="O126" s="239"/>
      <c r="P126" s="241"/>
      <c r="Q126" s="1"/>
      <c r="R126" s="1"/>
      <c r="S126" s="1"/>
      <c r="T126" s="1"/>
      <c r="U126" s="1"/>
      <c r="V126" s="1"/>
    </row>
    <row r="127" spans="1:22" ht="26" x14ac:dyDescent="0.35">
      <c r="A127" s="228"/>
      <c r="B127" s="202"/>
      <c r="C127" s="201" t="s">
        <v>18</v>
      </c>
      <c r="D127" s="151" t="s">
        <v>27</v>
      </c>
      <c r="E127" s="121" t="s">
        <v>13</v>
      </c>
      <c r="F127" s="106"/>
      <c r="G127" s="99"/>
      <c r="H127" s="152">
        <v>73</v>
      </c>
      <c r="I127" s="99"/>
      <c r="J127" s="99"/>
      <c r="K127" s="99"/>
      <c r="L127" s="99"/>
      <c r="M127" s="132"/>
      <c r="N127" s="185">
        <f t="shared" si="9"/>
        <v>73</v>
      </c>
      <c r="O127" s="239"/>
      <c r="P127" s="241"/>
      <c r="Q127" s="1"/>
      <c r="R127" s="1"/>
      <c r="S127" s="1"/>
      <c r="T127" s="1"/>
      <c r="U127" s="1"/>
      <c r="V127" s="1"/>
    </row>
    <row r="128" spans="1:22" x14ac:dyDescent="0.35">
      <c r="A128" s="228"/>
      <c r="B128" s="202"/>
      <c r="C128" s="202"/>
      <c r="D128" s="50" t="s">
        <v>28</v>
      </c>
      <c r="E128" s="35" t="s">
        <v>16</v>
      </c>
      <c r="F128" s="141">
        <v>69</v>
      </c>
      <c r="G128" s="77"/>
      <c r="H128" s="77"/>
      <c r="I128" s="77"/>
      <c r="J128" s="77"/>
      <c r="K128" s="77"/>
      <c r="L128" s="77"/>
      <c r="M128" s="133"/>
      <c r="N128" s="185">
        <f t="shared" si="9"/>
        <v>69</v>
      </c>
      <c r="O128" s="239"/>
      <c r="P128" s="241"/>
      <c r="Q128" s="1"/>
      <c r="R128" s="1"/>
      <c r="S128" s="1"/>
      <c r="T128" s="1"/>
      <c r="U128" s="1"/>
      <c r="V128" s="1"/>
    </row>
    <row r="129" spans="1:22" ht="26.5" thickBot="1" x14ac:dyDescent="0.4">
      <c r="A129" s="228"/>
      <c r="B129" s="202"/>
      <c r="C129" s="203"/>
      <c r="D129" s="72" t="s">
        <v>27</v>
      </c>
      <c r="E129" s="116" t="s">
        <v>17</v>
      </c>
      <c r="F129" s="153">
        <v>257</v>
      </c>
      <c r="G129" s="79"/>
      <c r="H129" s="154">
        <v>27</v>
      </c>
      <c r="I129" s="79"/>
      <c r="J129" s="79"/>
      <c r="K129" s="79"/>
      <c r="L129" s="79"/>
      <c r="M129" s="155">
        <v>67</v>
      </c>
      <c r="N129" s="189">
        <f t="shared" si="9"/>
        <v>351</v>
      </c>
      <c r="O129" s="239"/>
      <c r="P129" s="241"/>
      <c r="Q129" s="1"/>
      <c r="R129" s="1"/>
      <c r="S129" s="1"/>
      <c r="T129" s="1"/>
      <c r="U129" s="1"/>
      <c r="V129" s="1"/>
    </row>
    <row r="130" spans="1:22" ht="15" thickBot="1" x14ac:dyDescent="0.4">
      <c r="A130" s="228"/>
      <c r="B130" s="207"/>
      <c r="C130" s="208"/>
      <c r="D130" s="215"/>
      <c r="E130" s="216"/>
      <c r="F130" s="78">
        <f>SUM(F121:F129)</f>
        <v>982</v>
      </c>
      <c r="G130" s="78">
        <f t="shared" ref="G130:M130" si="15">SUM(G121:G129)</f>
        <v>0</v>
      </c>
      <c r="H130" s="78">
        <f t="shared" si="15"/>
        <v>148</v>
      </c>
      <c r="I130" s="78">
        <f t="shared" si="15"/>
        <v>0</v>
      </c>
      <c r="J130" s="78">
        <f t="shared" si="15"/>
        <v>0</v>
      </c>
      <c r="K130" s="78">
        <f t="shared" si="15"/>
        <v>0</v>
      </c>
      <c r="L130" s="78">
        <f t="shared" si="15"/>
        <v>0</v>
      </c>
      <c r="M130" s="78">
        <f t="shared" si="15"/>
        <v>160</v>
      </c>
      <c r="N130" s="190">
        <f t="shared" si="9"/>
        <v>1290</v>
      </c>
      <c r="O130" s="180">
        <v>115</v>
      </c>
      <c r="P130" s="195">
        <v>0</v>
      </c>
      <c r="Q130" s="1"/>
      <c r="R130" s="1"/>
      <c r="S130" s="1"/>
      <c r="T130" s="1"/>
      <c r="U130" s="1"/>
      <c r="V130" s="1"/>
    </row>
    <row r="131" spans="1:22" ht="26" x14ac:dyDescent="0.35">
      <c r="A131" s="228"/>
      <c r="B131" s="198" t="s">
        <v>58</v>
      </c>
      <c r="C131" s="198" t="s">
        <v>20</v>
      </c>
      <c r="D131" s="27" t="s">
        <v>27</v>
      </c>
      <c r="E131" s="28" t="s">
        <v>13</v>
      </c>
      <c r="F131" s="2"/>
      <c r="G131" s="3"/>
      <c r="H131" s="29">
        <v>11</v>
      </c>
      <c r="I131" s="3"/>
      <c r="J131" s="3"/>
      <c r="K131" s="3"/>
      <c r="L131" s="3"/>
      <c r="M131" s="4"/>
      <c r="N131" s="181">
        <f t="shared" si="9"/>
        <v>11</v>
      </c>
      <c r="O131" s="239"/>
      <c r="P131" s="241"/>
      <c r="Q131" s="1"/>
      <c r="R131" s="1"/>
      <c r="S131" s="1"/>
      <c r="T131" s="1"/>
      <c r="U131" s="1"/>
      <c r="V131" s="1"/>
    </row>
    <row r="132" spans="1:22" x14ac:dyDescent="0.35">
      <c r="A132" s="228"/>
      <c r="B132" s="199"/>
      <c r="C132" s="199"/>
      <c r="D132" s="50" t="s">
        <v>28</v>
      </c>
      <c r="E132" s="37" t="s">
        <v>16</v>
      </c>
      <c r="F132" s="54">
        <v>16</v>
      </c>
      <c r="G132" s="77"/>
      <c r="H132" s="77"/>
      <c r="I132" s="10"/>
      <c r="J132" s="10"/>
      <c r="K132" s="10"/>
      <c r="L132" s="10"/>
      <c r="M132" s="11"/>
      <c r="N132" s="183">
        <f t="shared" ref="N132:N153" si="16">SUM(F132:M132)</f>
        <v>16</v>
      </c>
      <c r="O132" s="239"/>
      <c r="P132" s="241"/>
      <c r="Q132" s="1"/>
      <c r="R132" s="1"/>
      <c r="S132" s="1"/>
      <c r="T132" s="1"/>
      <c r="U132" s="1"/>
      <c r="V132" s="1"/>
    </row>
    <row r="133" spans="1:22" x14ac:dyDescent="0.35">
      <c r="A133" s="228"/>
      <c r="B133" s="199"/>
      <c r="C133" s="199"/>
      <c r="D133" s="82" t="s">
        <v>27</v>
      </c>
      <c r="E133" s="64" t="s">
        <v>59</v>
      </c>
      <c r="F133" s="65">
        <v>21</v>
      </c>
      <c r="G133" s="77"/>
      <c r="H133" s="77"/>
      <c r="I133" s="10"/>
      <c r="J133" s="10"/>
      <c r="K133" s="10"/>
      <c r="L133" s="10"/>
      <c r="M133" s="11"/>
      <c r="N133" s="183">
        <f t="shared" si="16"/>
        <v>21</v>
      </c>
      <c r="O133" s="239"/>
      <c r="P133" s="241"/>
      <c r="Q133" s="1"/>
      <c r="R133" s="1"/>
      <c r="S133" s="1"/>
      <c r="T133" s="1"/>
      <c r="U133" s="1"/>
      <c r="V133" s="1"/>
    </row>
    <row r="134" spans="1:22" ht="26.5" thickBot="1" x14ac:dyDescent="0.4">
      <c r="A134" s="228"/>
      <c r="B134" s="199"/>
      <c r="C134" s="200"/>
      <c r="D134" s="156" t="s">
        <v>27</v>
      </c>
      <c r="E134" s="73" t="s">
        <v>17</v>
      </c>
      <c r="F134" s="100"/>
      <c r="G134" s="79"/>
      <c r="H134" s="157">
        <v>89</v>
      </c>
      <c r="I134" s="12"/>
      <c r="J134" s="12"/>
      <c r="K134" s="12"/>
      <c r="L134" s="12"/>
      <c r="M134" s="13"/>
      <c r="N134" s="183">
        <f t="shared" si="16"/>
        <v>89</v>
      </c>
      <c r="O134" s="239"/>
      <c r="P134" s="241"/>
      <c r="Q134" s="1"/>
      <c r="R134" s="1"/>
      <c r="S134" s="1"/>
      <c r="T134" s="1"/>
      <c r="U134" s="1"/>
      <c r="V134" s="1"/>
    </row>
    <row r="135" spans="1:22" ht="15" thickBot="1" x14ac:dyDescent="0.4">
      <c r="A135" s="228"/>
      <c r="B135" s="207"/>
      <c r="C135" s="208"/>
      <c r="D135" s="208"/>
      <c r="E135" s="216"/>
      <c r="F135" s="16">
        <f t="shared" ref="F135:M135" si="17">SUM(F131:F134)</f>
        <v>37</v>
      </c>
      <c r="G135" s="16">
        <f t="shared" si="17"/>
        <v>0</v>
      </c>
      <c r="H135" s="16">
        <f t="shared" si="17"/>
        <v>100</v>
      </c>
      <c r="I135" s="16">
        <f t="shared" si="17"/>
        <v>0</v>
      </c>
      <c r="J135" s="16">
        <f t="shared" si="17"/>
        <v>0</v>
      </c>
      <c r="K135" s="16">
        <f t="shared" si="17"/>
        <v>0</v>
      </c>
      <c r="L135" s="16">
        <f t="shared" si="17"/>
        <v>0</v>
      </c>
      <c r="M135" s="16">
        <f t="shared" si="17"/>
        <v>0</v>
      </c>
      <c r="N135" s="190">
        <f t="shared" si="16"/>
        <v>137</v>
      </c>
      <c r="O135" s="180">
        <v>41</v>
      </c>
      <c r="P135" s="195">
        <v>0</v>
      </c>
      <c r="Q135" s="1"/>
      <c r="R135" s="1"/>
      <c r="S135" s="1"/>
      <c r="T135" s="1"/>
      <c r="U135" s="1"/>
      <c r="V135" s="1"/>
    </row>
    <row r="136" spans="1:22" ht="26" x14ac:dyDescent="0.35">
      <c r="A136" s="228"/>
      <c r="B136" s="201" t="s">
        <v>60</v>
      </c>
      <c r="C136" s="198" t="s">
        <v>12</v>
      </c>
      <c r="D136" s="27" t="s">
        <v>27</v>
      </c>
      <c r="E136" s="28" t="s">
        <v>13</v>
      </c>
      <c r="F136" s="2"/>
      <c r="G136" s="3"/>
      <c r="H136" s="29">
        <v>44</v>
      </c>
      <c r="I136" s="3"/>
      <c r="J136" s="3"/>
      <c r="K136" s="3"/>
      <c r="L136" s="3"/>
      <c r="M136" s="4"/>
      <c r="N136" s="181">
        <f t="shared" si="16"/>
        <v>44</v>
      </c>
      <c r="O136" s="239"/>
      <c r="P136" s="241"/>
      <c r="Q136" s="1"/>
      <c r="R136" s="1"/>
      <c r="S136" s="1"/>
      <c r="T136" s="1"/>
      <c r="U136" s="1"/>
      <c r="V136" s="1"/>
    </row>
    <row r="137" spans="1:22" x14ac:dyDescent="0.35">
      <c r="A137" s="228"/>
      <c r="B137" s="202"/>
      <c r="C137" s="199"/>
      <c r="D137" s="33" t="s">
        <v>28</v>
      </c>
      <c r="E137" s="37" t="s">
        <v>16</v>
      </c>
      <c r="F137" s="48">
        <v>276</v>
      </c>
      <c r="G137" s="5"/>
      <c r="H137" s="34">
        <v>13</v>
      </c>
      <c r="I137" s="5"/>
      <c r="J137" s="5"/>
      <c r="K137" s="5"/>
      <c r="L137" s="5"/>
      <c r="M137" s="6"/>
      <c r="N137" s="183">
        <f t="shared" si="16"/>
        <v>289</v>
      </c>
      <c r="O137" s="239"/>
      <c r="P137" s="241"/>
      <c r="Q137" s="1"/>
      <c r="R137" s="1"/>
      <c r="S137" s="1"/>
      <c r="T137" s="1"/>
      <c r="U137" s="1"/>
      <c r="V137" s="1"/>
    </row>
    <row r="138" spans="1:22" ht="15" thickBot="1" x14ac:dyDescent="0.4">
      <c r="A138" s="228"/>
      <c r="B138" s="202"/>
      <c r="C138" s="200"/>
      <c r="D138" s="49" t="s">
        <v>29</v>
      </c>
      <c r="E138" s="42" t="s">
        <v>14</v>
      </c>
      <c r="F138" s="43">
        <v>18</v>
      </c>
      <c r="G138" s="12"/>
      <c r="H138" s="12"/>
      <c r="I138" s="12"/>
      <c r="J138" s="12"/>
      <c r="K138" s="12"/>
      <c r="L138" s="12"/>
      <c r="M138" s="13"/>
      <c r="N138" s="183">
        <f t="shared" si="16"/>
        <v>18</v>
      </c>
      <c r="O138" s="239"/>
      <c r="P138" s="241"/>
      <c r="Q138" s="1"/>
      <c r="R138" s="1"/>
      <c r="S138" s="1"/>
      <c r="T138" s="1"/>
      <c r="U138" s="1"/>
      <c r="V138" s="1"/>
    </row>
    <row r="139" spans="1:22" ht="15" thickBot="1" x14ac:dyDescent="0.4">
      <c r="A139" s="228"/>
      <c r="B139" s="207"/>
      <c r="C139" s="208"/>
      <c r="D139" s="209"/>
      <c r="E139" s="210"/>
      <c r="F139" s="22">
        <f t="shared" ref="F139:M139" si="18">SUM(F136:F138)</f>
        <v>294</v>
      </c>
      <c r="G139" s="158">
        <f t="shared" si="18"/>
        <v>0</v>
      </c>
      <c r="H139" s="158">
        <f t="shared" si="18"/>
        <v>57</v>
      </c>
      <c r="I139" s="158">
        <f t="shared" si="18"/>
        <v>0</v>
      </c>
      <c r="J139" s="158">
        <f t="shared" si="18"/>
        <v>0</v>
      </c>
      <c r="K139" s="158">
        <f t="shared" si="18"/>
        <v>0</v>
      </c>
      <c r="L139" s="158">
        <f t="shared" si="18"/>
        <v>0</v>
      </c>
      <c r="M139" s="159">
        <f t="shared" si="18"/>
        <v>0</v>
      </c>
      <c r="N139" s="190">
        <f t="shared" si="16"/>
        <v>351</v>
      </c>
      <c r="O139" s="180">
        <v>32</v>
      </c>
      <c r="P139" s="195">
        <v>0</v>
      </c>
      <c r="Q139" s="1"/>
      <c r="R139" s="1"/>
      <c r="S139" s="1"/>
      <c r="T139" s="1"/>
      <c r="U139" s="1"/>
      <c r="V139" s="1"/>
    </row>
    <row r="140" spans="1:22" ht="26" x14ac:dyDescent="0.35">
      <c r="A140" s="228"/>
      <c r="B140" s="198" t="s">
        <v>61</v>
      </c>
      <c r="C140" s="201" t="s">
        <v>20</v>
      </c>
      <c r="D140" s="59" t="s">
        <v>27</v>
      </c>
      <c r="E140" s="28" t="s">
        <v>13</v>
      </c>
      <c r="F140" s="98"/>
      <c r="G140" s="99"/>
      <c r="H140" s="29">
        <v>34</v>
      </c>
      <c r="I140" s="3"/>
      <c r="J140" s="3"/>
      <c r="K140" s="3"/>
      <c r="L140" s="3"/>
      <c r="M140" s="113"/>
      <c r="N140" s="191">
        <f t="shared" si="16"/>
        <v>34</v>
      </c>
      <c r="O140" s="239"/>
      <c r="P140" s="241"/>
      <c r="Q140" s="1"/>
      <c r="R140" s="1"/>
      <c r="S140" s="1"/>
      <c r="T140" s="1"/>
      <c r="U140" s="1"/>
      <c r="V140" s="1"/>
    </row>
    <row r="141" spans="1:22" x14ac:dyDescent="0.35">
      <c r="A141" s="228"/>
      <c r="B141" s="199"/>
      <c r="C141" s="202"/>
      <c r="D141" s="160" t="s">
        <v>28</v>
      </c>
      <c r="E141" s="37" t="s">
        <v>16</v>
      </c>
      <c r="F141" s="54">
        <v>40</v>
      </c>
      <c r="G141" s="77"/>
      <c r="H141" s="77"/>
      <c r="I141" s="10"/>
      <c r="J141" s="10"/>
      <c r="K141" s="10"/>
      <c r="L141" s="10"/>
      <c r="M141" s="114"/>
      <c r="N141" s="185">
        <f t="shared" si="16"/>
        <v>40</v>
      </c>
      <c r="O141" s="239"/>
      <c r="P141" s="241"/>
      <c r="Q141" s="1"/>
      <c r="R141" s="1"/>
      <c r="S141" s="1"/>
      <c r="T141" s="1"/>
      <c r="U141" s="1"/>
      <c r="V141" s="1"/>
    </row>
    <row r="142" spans="1:22" ht="26" x14ac:dyDescent="0.35">
      <c r="A142" s="228"/>
      <c r="B142" s="199"/>
      <c r="C142" s="202"/>
      <c r="D142" s="81" t="s">
        <v>29</v>
      </c>
      <c r="E142" s="46" t="s">
        <v>17</v>
      </c>
      <c r="F142" s="45">
        <v>128</v>
      </c>
      <c r="G142" s="77"/>
      <c r="H142" s="47">
        <v>12</v>
      </c>
      <c r="I142" s="10"/>
      <c r="J142" s="10"/>
      <c r="K142" s="10"/>
      <c r="L142" s="47">
        <v>11</v>
      </c>
      <c r="M142" s="114"/>
      <c r="N142" s="185">
        <f t="shared" si="16"/>
        <v>151</v>
      </c>
      <c r="O142" s="239"/>
      <c r="P142" s="241"/>
      <c r="Q142" s="1"/>
      <c r="R142" s="1"/>
      <c r="S142" s="1"/>
      <c r="T142" s="1"/>
      <c r="U142" s="1"/>
      <c r="V142" s="1"/>
    </row>
    <row r="143" spans="1:22" ht="15" thickBot="1" x14ac:dyDescent="0.4">
      <c r="A143" s="228"/>
      <c r="B143" s="199"/>
      <c r="C143" s="203"/>
      <c r="D143" s="122" t="s">
        <v>29</v>
      </c>
      <c r="E143" s="161" t="s">
        <v>16</v>
      </c>
      <c r="F143" s="43">
        <v>48</v>
      </c>
      <c r="G143" s="79"/>
      <c r="H143" s="52">
        <v>50</v>
      </c>
      <c r="I143" s="12"/>
      <c r="J143" s="12"/>
      <c r="K143" s="12"/>
      <c r="L143" s="52">
        <v>9</v>
      </c>
      <c r="M143" s="115"/>
      <c r="N143" s="185">
        <f t="shared" si="16"/>
        <v>107</v>
      </c>
      <c r="O143" s="239"/>
      <c r="P143" s="241"/>
      <c r="Q143" s="1"/>
      <c r="R143" s="1"/>
      <c r="S143" s="1"/>
      <c r="T143" s="1"/>
      <c r="U143" s="1"/>
      <c r="V143" s="1"/>
    </row>
    <row r="144" spans="1:22" ht="15" thickBot="1" x14ac:dyDescent="0.4">
      <c r="A144" s="228"/>
      <c r="B144" s="207"/>
      <c r="C144" s="208"/>
      <c r="D144" s="208"/>
      <c r="E144" s="216"/>
      <c r="F144" s="16">
        <f t="shared" ref="F144:M144" si="19">SUM(F140:F143)</f>
        <v>216</v>
      </c>
      <c r="G144" s="16">
        <f t="shared" si="19"/>
        <v>0</v>
      </c>
      <c r="H144" s="16">
        <f t="shared" si="19"/>
        <v>96</v>
      </c>
      <c r="I144" s="16">
        <f t="shared" si="19"/>
        <v>0</v>
      </c>
      <c r="J144" s="16">
        <f t="shared" si="19"/>
        <v>0</v>
      </c>
      <c r="K144" s="16">
        <f t="shared" si="19"/>
        <v>0</v>
      </c>
      <c r="L144" s="16">
        <f t="shared" si="19"/>
        <v>20</v>
      </c>
      <c r="M144" s="16">
        <f t="shared" si="19"/>
        <v>0</v>
      </c>
      <c r="N144" s="192">
        <f t="shared" si="16"/>
        <v>332</v>
      </c>
      <c r="O144" s="180">
        <v>117</v>
      </c>
      <c r="P144" s="195">
        <v>0</v>
      </c>
      <c r="Q144" s="1"/>
      <c r="R144" s="1"/>
      <c r="S144" s="1"/>
      <c r="T144" s="1"/>
      <c r="U144" s="1"/>
      <c r="V144" s="1"/>
    </row>
    <row r="145" spans="1:22" ht="26" x14ac:dyDescent="0.35">
      <c r="A145" s="228"/>
      <c r="B145" s="198" t="s">
        <v>62</v>
      </c>
      <c r="C145" s="198" t="s">
        <v>20</v>
      </c>
      <c r="D145" s="27" t="s">
        <v>27</v>
      </c>
      <c r="E145" s="28" t="s">
        <v>13</v>
      </c>
      <c r="F145" s="98"/>
      <c r="G145" s="99"/>
      <c r="H145" s="29">
        <v>31</v>
      </c>
      <c r="I145" s="99"/>
      <c r="J145" s="99"/>
      <c r="K145" s="3"/>
      <c r="L145" s="3"/>
      <c r="M145" s="4"/>
      <c r="N145" s="181">
        <f t="shared" si="16"/>
        <v>31</v>
      </c>
      <c r="O145" s="239"/>
      <c r="P145" s="241"/>
      <c r="Q145" s="1"/>
      <c r="R145" s="1"/>
      <c r="S145" s="1"/>
      <c r="T145" s="1"/>
      <c r="U145" s="1"/>
      <c r="V145" s="1"/>
    </row>
    <row r="146" spans="1:22" x14ac:dyDescent="0.35">
      <c r="A146" s="228"/>
      <c r="B146" s="199"/>
      <c r="C146" s="199"/>
      <c r="D146" s="50" t="s">
        <v>28</v>
      </c>
      <c r="E146" s="37" t="s">
        <v>16</v>
      </c>
      <c r="F146" s="54">
        <v>27</v>
      </c>
      <c r="G146" s="77"/>
      <c r="H146" s="77"/>
      <c r="I146" s="77"/>
      <c r="J146" s="77"/>
      <c r="K146" s="36">
        <v>30</v>
      </c>
      <c r="L146" s="36">
        <v>20</v>
      </c>
      <c r="M146" s="86">
        <v>30</v>
      </c>
      <c r="N146" s="183">
        <f t="shared" si="16"/>
        <v>107</v>
      </c>
      <c r="O146" s="239"/>
      <c r="P146" s="241"/>
      <c r="Q146" s="1"/>
      <c r="R146" s="1"/>
      <c r="S146" s="1"/>
      <c r="T146" s="1"/>
      <c r="U146" s="1"/>
      <c r="V146" s="1"/>
    </row>
    <row r="147" spans="1:22" ht="26.5" thickBot="1" x14ac:dyDescent="0.4">
      <c r="A147" s="228"/>
      <c r="B147" s="199"/>
      <c r="C147" s="200"/>
      <c r="D147" s="49" t="s">
        <v>29</v>
      </c>
      <c r="E147" s="42" t="s">
        <v>17</v>
      </c>
      <c r="F147" s="43">
        <v>44</v>
      </c>
      <c r="G147" s="79"/>
      <c r="H147" s="79"/>
      <c r="I147" s="79"/>
      <c r="J147" s="79"/>
      <c r="K147" s="12"/>
      <c r="L147" s="12"/>
      <c r="M147" s="13"/>
      <c r="N147" s="183">
        <f t="shared" si="16"/>
        <v>44</v>
      </c>
      <c r="O147" s="239"/>
      <c r="P147" s="241"/>
      <c r="Q147" s="1"/>
      <c r="R147" s="1"/>
      <c r="S147" s="1"/>
      <c r="T147" s="1"/>
      <c r="U147" s="1"/>
      <c r="V147" s="1"/>
    </row>
    <row r="148" spans="1:22" ht="26" x14ac:dyDescent="0.35">
      <c r="A148" s="228"/>
      <c r="B148" s="199"/>
      <c r="C148" s="199" t="s">
        <v>15</v>
      </c>
      <c r="D148" s="51" t="s">
        <v>27</v>
      </c>
      <c r="E148" s="44" t="s">
        <v>13</v>
      </c>
      <c r="F148" s="101"/>
      <c r="G148" s="102"/>
      <c r="H148" s="39">
        <v>20</v>
      </c>
      <c r="I148" s="102"/>
      <c r="J148" s="102"/>
      <c r="K148" s="14"/>
      <c r="L148" s="14"/>
      <c r="M148" s="15"/>
      <c r="N148" s="183">
        <f t="shared" si="16"/>
        <v>20</v>
      </c>
      <c r="O148" s="239"/>
      <c r="P148" s="241"/>
      <c r="Q148" s="1"/>
      <c r="R148" s="1"/>
      <c r="S148" s="1"/>
      <c r="T148" s="1"/>
      <c r="U148" s="1"/>
      <c r="V148" s="1"/>
    </row>
    <row r="149" spans="1:22" x14ac:dyDescent="0.35">
      <c r="A149" s="228"/>
      <c r="B149" s="199"/>
      <c r="C149" s="199"/>
      <c r="D149" s="50" t="s">
        <v>28</v>
      </c>
      <c r="E149" s="37" t="s">
        <v>16</v>
      </c>
      <c r="F149" s="54">
        <v>81</v>
      </c>
      <c r="G149" s="77"/>
      <c r="H149" s="77"/>
      <c r="I149" s="77"/>
      <c r="J149" s="77"/>
      <c r="K149" s="10"/>
      <c r="L149" s="10"/>
      <c r="M149" s="11"/>
      <c r="N149" s="183">
        <f t="shared" si="16"/>
        <v>81</v>
      </c>
      <c r="O149" s="239"/>
      <c r="P149" s="241"/>
      <c r="Q149" s="1"/>
      <c r="R149" s="1"/>
      <c r="S149" s="1"/>
      <c r="T149" s="1"/>
      <c r="U149" s="1"/>
      <c r="V149" s="1"/>
    </row>
    <row r="150" spans="1:22" ht="26.5" thickBot="1" x14ac:dyDescent="0.4">
      <c r="A150" s="228"/>
      <c r="B150" s="199"/>
      <c r="C150" s="200"/>
      <c r="D150" s="49" t="s">
        <v>29</v>
      </c>
      <c r="E150" s="42" t="s">
        <v>17</v>
      </c>
      <c r="F150" s="45">
        <v>626</v>
      </c>
      <c r="G150" s="77"/>
      <c r="H150" s="77"/>
      <c r="I150" s="77"/>
      <c r="J150" s="77"/>
      <c r="K150" s="10"/>
      <c r="L150" s="47">
        <v>100</v>
      </c>
      <c r="M150" s="11"/>
      <c r="N150" s="186">
        <f t="shared" si="16"/>
        <v>726</v>
      </c>
      <c r="O150" s="239"/>
      <c r="P150" s="241"/>
      <c r="Q150" s="1"/>
      <c r="R150" s="1"/>
      <c r="S150" s="1"/>
      <c r="T150" s="1"/>
      <c r="U150" s="1"/>
      <c r="V150" s="1"/>
    </row>
    <row r="151" spans="1:22" ht="15" thickBot="1" x14ac:dyDescent="0.4">
      <c r="A151" s="228"/>
      <c r="B151" s="207"/>
      <c r="C151" s="208"/>
      <c r="D151" s="208"/>
      <c r="E151" s="216"/>
      <c r="F151" s="16">
        <f>SUM(F145:F150)</f>
        <v>778</v>
      </c>
      <c r="G151" s="16">
        <f t="shared" ref="G151:M151" si="20">SUM(G145:G150)</f>
        <v>0</v>
      </c>
      <c r="H151" s="16">
        <f t="shared" si="20"/>
        <v>51</v>
      </c>
      <c r="I151" s="16">
        <f t="shared" si="20"/>
        <v>0</v>
      </c>
      <c r="J151" s="16">
        <f t="shared" si="20"/>
        <v>0</v>
      </c>
      <c r="K151" s="16">
        <f t="shared" si="20"/>
        <v>30</v>
      </c>
      <c r="L151" s="16">
        <f t="shared" si="20"/>
        <v>120</v>
      </c>
      <c r="M151" s="16">
        <f t="shared" si="20"/>
        <v>30</v>
      </c>
      <c r="N151" s="190">
        <f t="shared" si="16"/>
        <v>1009</v>
      </c>
      <c r="O151" s="180">
        <v>100</v>
      </c>
      <c r="P151" s="195">
        <v>0</v>
      </c>
      <c r="Q151" s="1"/>
      <c r="R151" s="1"/>
      <c r="S151" s="1"/>
      <c r="T151" s="1"/>
      <c r="U151" s="1"/>
      <c r="V151" s="1"/>
    </row>
    <row r="152" spans="1:22" ht="26.5" thickBot="1" x14ac:dyDescent="0.4">
      <c r="A152" s="228"/>
      <c r="B152" s="173" t="s">
        <v>63</v>
      </c>
      <c r="C152" s="173" t="s">
        <v>20</v>
      </c>
      <c r="D152" s="71" t="s">
        <v>28</v>
      </c>
      <c r="E152" s="74" t="s">
        <v>17</v>
      </c>
      <c r="F152" s="85">
        <v>74</v>
      </c>
      <c r="G152" s="3"/>
      <c r="H152" s="99"/>
      <c r="I152" s="3"/>
      <c r="J152" s="3"/>
      <c r="K152" s="3"/>
      <c r="L152" s="3"/>
      <c r="M152" s="4"/>
      <c r="N152" s="181">
        <f t="shared" si="16"/>
        <v>74</v>
      </c>
      <c r="O152" s="194"/>
      <c r="P152" s="196"/>
      <c r="Q152" s="1"/>
      <c r="R152" s="1"/>
      <c r="S152" s="1"/>
      <c r="T152" s="1"/>
      <c r="U152" s="1"/>
      <c r="V152" s="1"/>
    </row>
    <row r="153" spans="1:22" ht="15" thickBot="1" x14ac:dyDescent="0.4">
      <c r="A153" s="97"/>
      <c r="B153" s="207"/>
      <c r="C153" s="208"/>
      <c r="D153" s="208"/>
      <c r="E153" s="216"/>
      <c r="F153" s="16">
        <f>SUM(F152)</f>
        <v>74</v>
      </c>
      <c r="G153" s="16">
        <f t="shared" ref="G153:M153" si="21">SUM(G152)</f>
        <v>0</v>
      </c>
      <c r="H153" s="16">
        <f t="shared" si="21"/>
        <v>0</v>
      </c>
      <c r="I153" s="16">
        <f t="shared" si="21"/>
        <v>0</v>
      </c>
      <c r="J153" s="16">
        <f t="shared" si="21"/>
        <v>0</v>
      </c>
      <c r="K153" s="16">
        <f t="shared" si="21"/>
        <v>0</v>
      </c>
      <c r="L153" s="16">
        <f t="shared" si="21"/>
        <v>0</v>
      </c>
      <c r="M153" s="16">
        <f t="shared" si="21"/>
        <v>0</v>
      </c>
      <c r="N153" s="187">
        <f t="shared" si="16"/>
        <v>74</v>
      </c>
      <c r="O153" s="195">
        <v>0</v>
      </c>
      <c r="P153" s="195">
        <v>0</v>
      </c>
      <c r="Q153" s="1"/>
      <c r="R153" s="1"/>
      <c r="S153" s="1"/>
      <c r="T153" s="1"/>
      <c r="U153" s="1"/>
      <c r="V153" s="1"/>
    </row>
    <row r="154" spans="1:22" ht="15" thickBot="1" x14ac:dyDescent="0.4">
      <c r="B154" s="204" t="s">
        <v>24</v>
      </c>
      <c r="C154" s="205"/>
      <c r="D154" s="205"/>
      <c r="E154" s="206"/>
      <c r="F154" s="88">
        <f>SUM(F153,F151,F144,F139,F135,F130,F79,F66,F56,F46,F42,F40,F29,F19,F6,F120,F109,F99,F89)</f>
        <v>11141</v>
      </c>
      <c r="G154" s="88">
        <f t="shared" ref="G154:M154" si="22">SUM(G153,G151,G144,G139,G135,G130,G79,G66,G56,G46,G42,G40,G29,G19,G6,G120,G109,G99,G89)</f>
        <v>0</v>
      </c>
      <c r="H154" s="88">
        <f t="shared" si="22"/>
        <v>2487</v>
      </c>
      <c r="I154" s="88">
        <f t="shared" si="22"/>
        <v>0</v>
      </c>
      <c r="J154" s="88">
        <f t="shared" si="22"/>
        <v>87</v>
      </c>
      <c r="K154" s="88">
        <f t="shared" si="22"/>
        <v>1229</v>
      </c>
      <c r="L154" s="88">
        <f t="shared" si="22"/>
        <v>1668</v>
      </c>
      <c r="M154" s="88">
        <f t="shared" si="22"/>
        <v>190</v>
      </c>
      <c r="N154" s="193">
        <f>SUM(F154:M154)</f>
        <v>16802</v>
      </c>
      <c r="O154" s="197">
        <f>SUM(O153,O151,O144,O139,O135,O130,O79,O66,O56,O46,O42,O40,O29,O19,O6,O120,O109,O99,O89)</f>
        <v>2765.48</v>
      </c>
      <c r="P154" s="197">
        <f>SUM(P153,P151,P144,P139,P135,P130,P79,P66,P56,P46,P42,P40,P29,P19,P6,P120,P109,P99,P89)</f>
        <v>10.96</v>
      </c>
      <c r="Q154" s="1"/>
      <c r="R154" s="1"/>
      <c r="S154" s="1"/>
      <c r="T154" s="1"/>
      <c r="U154" s="1"/>
      <c r="V154" s="1"/>
    </row>
    <row r="155" spans="1:22" x14ac:dyDescent="0.35">
      <c r="B155" s="1"/>
      <c r="C155" s="1"/>
      <c r="D155" s="1"/>
      <c r="E155" s="1"/>
      <c r="F155" s="1"/>
      <c r="G155" s="1"/>
      <c r="H155" s="68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" thickBot="1" x14ac:dyDescent="0.4"/>
    <row r="157" spans="1:22" ht="21.75" customHeight="1" x14ac:dyDescent="0.35">
      <c r="B157" s="219" t="s">
        <v>31</v>
      </c>
      <c r="C157" s="91" t="s">
        <v>30</v>
      </c>
      <c r="D157" s="229" t="s">
        <v>32</v>
      </c>
      <c r="E157" s="230"/>
      <c r="F157" s="230"/>
      <c r="G157" s="230"/>
      <c r="H157" s="230"/>
      <c r="I157" s="230"/>
      <c r="J157" s="231"/>
      <c r="K157" s="92">
        <v>2765.48</v>
      </c>
      <c r="L157" s="89" t="s">
        <v>34</v>
      </c>
    </row>
    <row r="158" spans="1:22" ht="21" customHeight="1" thickBot="1" x14ac:dyDescent="0.4">
      <c r="B158" s="220"/>
      <c r="C158" s="93" t="s">
        <v>30</v>
      </c>
      <c r="D158" s="232" t="s">
        <v>33</v>
      </c>
      <c r="E158" s="233"/>
      <c r="F158" s="233"/>
      <c r="G158" s="233"/>
      <c r="H158" s="233"/>
      <c r="I158" s="233"/>
      <c r="J158" s="234"/>
      <c r="K158" s="94">
        <v>10.96</v>
      </c>
      <c r="L158" s="90" t="s">
        <v>34</v>
      </c>
    </row>
    <row r="159" spans="1:22" ht="21" customHeight="1" thickBot="1" x14ac:dyDescent="0.4">
      <c r="B159" s="175"/>
      <c r="C159" s="168"/>
      <c r="D159" s="168"/>
      <c r="E159" s="168"/>
      <c r="F159" s="168"/>
      <c r="G159" s="168"/>
      <c r="H159" s="168"/>
      <c r="I159" s="168"/>
      <c r="J159" s="168"/>
      <c r="K159" s="169"/>
      <c r="L159" s="167"/>
    </row>
    <row r="160" spans="1:22" ht="15" thickBot="1" x14ac:dyDescent="0.4">
      <c r="B160" s="171" t="s">
        <v>72</v>
      </c>
      <c r="C160" s="172" t="s">
        <v>73</v>
      </c>
      <c r="D160" s="237" t="s">
        <v>74</v>
      </c>
      <c r="E160" s="237"/>
      <c r="F160" s="237"/>
      <c r="G160" s="237"/>
      <c r="H160" s="238"/>
      <c r="I160" s="24"/>
    </row>
    <row r="161" spans="2:9" ht="15" thickBot="1" x14ac:dyDescent="0.4">
      <c r="H161"/>
      <c r="I161" s="24"/>
    </row>
    <row r="162" spans="2:9" ht="48.75" customHeight="1" thickBot="1" x14ac:dyDescent="0.4">
      <c r="B162" s="95" t="s">
        <v>36</v>
      </c>
      <c r="C162" s="176" t="s">
        <v>35</v>
      </c>
      <c r="D162" s="235" t="s">
        <v>64</v>
      </c>
      <c r="E162" s="236"/>
      <c r="H162"/>
      <c r="I162" s="24"/>
    </row>
    <row r="163" spans="2:9" x14ac:dyDescent="0.35">
      <c r="H163"/>
      <c r="I163" s="24"/>
    </row>
    <row r="164" spans="2:9" x14ac:dyDescent="0.35">
      <c r="H164"/>
      <c r="I164" s="24"/>
    </row>
    <row r="165" spans="2:9" ht="15" thickBot="1" x14ac:dyDescent="0.4">
      <c r="B165" t="s">
        <v>37</v>
      </c>
      <c r="H165"/>
      <c r="I165" s="24"/>
    </row>
    <row r="166" spans="2:9" x14ac:dyDescent="0.35">
      <c r="B166" s="217" t="s">
        <v>38</v>
      </c>
      <c r="C166" s="218"/>
      <c r="D166" s="89">
        <v>166</v>
      </c>
      <c r="H166"/>
      <c r="I166" s="24"/>
    </row>
    <row r="167" spans="2:9" x14ac:dyDescent="0.35">
      <c r="B167" s="211" t="s">
        <v>39</v>
      </c>
      <c r="C167" s="212"/>
      <c r="D167" s="96">
        <v>69</v>
      </c>
      <c r="H167"/>
      <c r="I167" s="24"/>
    </row>
    <row r="168" spans="2:9" x14ac:dyDescent="0.35">
      <c r="B168" s="211" t="s">
        <v>40</v>
      </c>
      <c r="C168" s="212"/>
      <c r="D168" s="96">
        <v>31</v>
      </c>
      <c r="H168"/>
      <c r="I168" s="24"/>
    </row>
    <row r="169" spans="2:9" ht="14.5" customHeight="1" x14ac:dyDescent="0.35">
      <c r="B169" s="211" t="s">
        <v>41</v>
      </c>
      <c r="C169" s="212"/>
      <c r="D169" s="96">
        <v>27</v>
      </c>
      <c r="H169"/>
      <c r="I169" s="24"/>
    </row>
    <row r="170" spans="2:9" ht="15" customHeight="1" x14ac:dyDescent="0.35">
      <c r="B170" s="211" t="s">
        <v>42</v>
      </c>
      <c r="C170" s="212"/>
      <c r="D170" s="96">
        <v>129</v>
      </c>
      <c r="H170"/>
      <c r="I170" s="24"/>
    </row>
    <row r="171" spans="2:9" ht="15" thickBot="1" x14ac:dyDescent="0.4">
      <c r="B171" s="213" t="s">
        <v>43</v>
      </c>
      <c r="C171" s="214"/>
      <c r="D171" s="90">
        <v>83</v>
      </c>
      <c r="H171"/>
      <c r="I171" s="24"/>
    </row>
    <row r="174" spans="2:9" x14ac:dyDescent="0.35">
      <c r="B174" s="162" t="s">
        <v>69</v>
      </c>
      <c r="C174" s="162" t="s">
        <v>26</v>
      </c>
    </row>
    <row r="175" spans="2:9" x14ac:dyDescent="0.35">
      <c r="B175" s="163"/>
      <c r="C175" s="162" t="s">
        <v>65</v>
      </c>
    </row>
    <row r="176" spans="2:9" x14ac:dyDescent="0.35">
      <c r="B176" s="170"/>
      <c r="C176" s="162" t="s">
        <v>75</v>
      </c>
    </row>
    <row r="177" spans="2:3" x14ac:dyDescent="0.35">
      <c r="B177" s="164"/>
      <c r="C177" s="162" t="s">
        <v>66</v>
      </c>
    </row>
    <row r="178" spans="2:3" x14ac:dyDescent="0.35">
      <c r="B178" s="165"/>
      <c r="C178" s="162" t="s">
        <v>67</v>
      </c>
    </row>
    <row r="179" spans="2:3" x14ac:dyDescent="0.35">
      <c r="B179" s="166"/>
      <c r="C179" s="162" t="s">
        <v>68</v>
      </c>
    </row>
  </sheetData>
  <sheetProtection algorithmName="SHA-512" hashValue="tLMwx0kmOaxeJZJvHv9n1dosdol+mMgkDhuuIfwKCDPRnULXL7/QMRPmT3AU7tkIOlCinDe/RHcA7B0FuSgdLQ==" saltValue="/UlNOBKC74Ba8u/dSlDsDQ==" spinCount="100000" sheet="1" objects="1" scenarios="1"/>
  <autoFilter ref="A2:N154"/>
  <mergeCells count="124">
    <mergeCell ref="O145:O150"/>
    <mergeCell ref="P145:P150"/>
    <mergeCell ref="O131:O134"/>
    <mergeCell ref="P131:P134"/>
    <mergeCell ref="O136:O138"/>
    <mergeCell ref="P136:P138"/>
    <mergeCell ref="O140:O143"/>
    <mergeCell ref="P140:P143"/>
    <mergeCell ref="O100:O108"/>
    <mergeCell ref="P100:P108"/>
    <mergeCell ref="O110:O119"/>
    <mergeCell ref="P110:P119"/>
    <mergeCell ref="O121:O129"/>
    <mergeCell ref="P121:P129"/>
    <mergeCell ref="O67:O78"/>
    <mergeCell ref="P67:P78"/>
    <mergeCell ref="O80:O88"/>
    <mergeCell ref="P80:P88"/>
    <mergeCell ref="O90:O98"/>
    <mergeCell ref="P90:P98"/>
    <mergeCell ref="O43:O45"/>
    <mergeCell ref="P43:P45"/>
    <mergeCell ref="O47:O55"/>
    <mergeCell ref="P47:P55"/>
    <mergeCell ref="O57:O65"/>
    <mergeCell ref="P57:P65"/>
    <mergeCell ref="O7:O18"/>
    <mergeCell ref="P7:P18"/>
    <mergeCell ref="O20:O28"/>
    <mergeCell ref="P20:P28"/>
    <mergeCell ref="O30:O39"/>
    <mergeCell ref="P30:P39"/>
    <mergeCell ref="F1:M1"/>
    <mergeCell ref="N1:N2"/>
    <mergeCell ref="O1:P1"/>
    <mergeCell ref="O3:O5"/>
    <mergeCell ref="P3:P5"/>
    <mergeCell ref="A1:A2"/>
    <mergeCell ref="B1:B2"/>
    <mergeCell ref="C1:C2"/>
    <mergeCell ref="D1:D2"/>
    <mergeCell ref="E1:E2"/>
    <mergeCell ref="A3:A152"/>
    <mergeCell ref="D157:J157"/>
    <mergeCell ref="D158:J158"/>
    <mergeCell ref="D162:E162"/>
    <mergeCell ref="B3:B5"/>
    <mergeCell ref="C3:C4"/>
    <mergeCell ref="C23:C25"/>
    <mergeCell ref="B20:B28"/>
    <mergeCell ref="C20:C22"/>
    <mergeCell ref="C26:C28"/>
    <mergeCell ref="B7:B18"/>
    <mergeCell ref="C7:C8"/>
    <mergeCell ref="B6:E6"/>
    <mergeCell ref="C16:C18"/>
    <mergeCell ref="C13:C15"/>
    <mergeCell ref="C30:C33"/>
    <mergeCell ref="C103:C105"/>
    <mergeCell ref="C90:C92"/>
    <mergeCell ref="D160:H160"/>
    <mergeCell ref="B166:C166"/>
    <mergeCell ref="B157:B158"/>
    <mergeCell ref="C37:C39"/>
    <mergeCell ref="B153:E153"/>
    <mergeCell ref="B151:E151"/>
    <mergeCell ref="B47:B55"/>
    <mergeCell ref="B144:E144"/>
    <mergeCell ref="B135:E135"/>
    <mergeCell ref="C53:C55"/>
    <mergeCell ref="B80:B88"/>
    <mergeCell ref="B100:B108"/>
    <mergeCell ref="C114:C116"/>
    <mergeCell ref="B57:B65"/>
    <mergeCell ref="B30:B39"/>
    <mergeCell ref="C86:C88"/>
    <mergeCell ref="B110:B119"/>
    <mergeCell ref="C100:C102"/>
    <mergeCell ref="B43:B45"/>
    <mergeCell ref="C43:C45"/>
    <mergeCell ref="B42:E42"/>
    <mergeCell ref="C34:C36"/>
    <mergeCell ref="B40:E40"/>
    <mergeCell ref="C47:C49"/>
    <mergeCell ref="C93:C95"/>
    <mergeCell ref="B167:C167"/>
    <mergeCell ref="B168:C168"/>
    <mergeCell ref="B169:C169"/>
    <mergeCell ref="B170:C170"/>
    <mergeCell ref="B171:C171"/>
    <mergeCell ref="C80:C82"/>
    <mergeCell ref="B67:B78"/>
    <mergeCell ref="B90:B98"/>
    <mergeCell ref="B139:E139"/>
    <mergeCell ref="C96:C98"/>
    <mergeCell ref="C106:C108"/>
    <mergeCell ref="B130:E130"/>
    <mergeCell ref="B131:B134"/>
    <mergeCell ref="C131:C134"/>
    <mergeCell ref="B121:B129"/>
    <mergeCell ref="C121:C123"/>
    <mergeCell ref="C124:C126"/>
    <mergeCell ref="C127:C129"/>
    <mergeCell ref="C136:C138"/>
    <mergeCell ref="B145:B150"/>
    <mergeCell ref="C145:C147"/>
    <mergeCell ref="C148:C150"/>
    <mergeCell ref="C110:C113"/>
    <mergeCell ref="C117:C119"/>
    <mergeCell ref="C9:C12"/>
    <mergeCell ref="C67:C69"/>
    <mergeCell ref="C70:C72"/>
    <mergeCell ref="C73:C75"/>
    <mergeCell ref="C83:C85"/>
    <mergeCell ref="C50:C52"/>
    <mergeCell ref="C76:C78"/>
    <mergeCell ref="B154:E154"/>
    <mergeCell ref="B29:E29"/>
    <mergeCell ref="C60:C62"/>
    <mergeCell ref="C57:C59"/>
    <mergeCell ref="C63:C65"/>
    <mergeCell ref="B140:B143"/>
    <mergeCell ref="C140:C143"/>
    <mergeCell ref="B136:B1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Isabel ADC</dc:creator>
  <cp:lastModifiedBy>HENRIETTE Laurence ADJ</cp:lastModifiedBy>
  <dcterms:created xsi:type="dcterms:W3CDTF">2025-08-22T14:40:27Z</dcterms:created>
  <dcterms:modified xsi:type="dcterms:W3CDTF">2025-11-26T07:39:04Z</dcterms:modified>
</cp:coreProperties>
</file>